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KAP ABSEN\"/>
    </mc:Choice>
  </mc:AlternateContent>
  <bookViews>
    <workbookView xWindow="0" yWindow="0" windowWidth="20490" windowHeight="7755" firstSheet="14" activeTab="20"/>
  </bookViews>
  <sheets>
    <sheet name="Sheet1" sheetId="1" r:id="rId1"/>
    <sheet name="feb ke 1" sheetId="4" r:id="rId2"/>
    <sheet name="feb ke 2" sheetId="5" r:id="rId3"/>
    <sheet name="feb ke 3" sheetId="6" r:id="rId4"/>
    <sheet name="feb ke 4" sheetId="7" r:id="rId5"/>
    <sheet name="mar ke 1" sheetId="8" r:id="rId6"/>
    <sheet name="mar ke  (2)" sheetId="9" r:id="rId7"/>
    <sheet name="mar ke  (3)" sheetId="11" r:id="rId8"/>
    <sheet name="mar ke (4)" sheetId="10" r:id="rId9"/>
    <sheet name="mar ke (5)" sheetId="14" r:id="rId10"/>
    <sheet name="April (1)" sheetId="15" r:id="rId11"/>
    <sheet name="April (2)" sheetId="16" r:id="rId12"/>
    <sheet name="April (3)" sheetId="17" r:id="rId13"/>
    <sheet name="April (4)" sheetId="18" r:id="rId14"/>
    <sheet name="MEI (1)" sheetId="19" r:id="rId15"/>
    <sheet name="MEI (2)" sheetId="21" r:id="rId16"/>
    <sheet name="MEI (3)" sheetId="22" r:id="rId17"/>
    <sheet name="MEI (4)" sheetId="23" r:id="rId18"/>
    <sheet name="JUN (1)" sheetId="24" r:id="rId19"/>
    <sheet name="JUN (2)" sheetId="26" r:id="rId20"/>
    <sheet name="JUN (3)" sheetId="27" r:id="rId21"/>
    <sheet name="Sheet2" sheetId="29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2" i="27" l="1"/>
  <c r="L112" i="27"/>
  <c r="K112" i="27"/>
  <c r="J112" i="27"/>
  <c r="I112" i="27"/>
  <c r="H112" i="27"/>
  <c r="M111" i="27"/>
  <c r="L111" i="27"/>
  <c r="K111" i="27"/>
  <c r="J111" i="27"/>
  <c r="N111" i="27" s="1"/>
  <c r="I111" i="27"/>
  <c r="H111" i="27"/>
  <c r="M110" i="27"/>
  <c r="L110" i="27"/>
  <c r="K110" i="27"/>
  <c r="J110" i="27"/>
  <c r="I110" i="27"/>
  <c r="H110" i="27"/>
  <c r="M109" i="27"/>
  <c r="L109" i="27"/>
  <c r="K109" i="27"/>
  <c r="J109" i="27"/>
  <c r="N109" i="27" s="1"/>
  <c r="I109" i="27"/>
  <c r="H109" i="27"/>
  <c r="M108" i="27"/>
  <c r="L108" i="27"/>
  <c r="K108" i="27"/>
  <c r="J108" i="27"/>
  <c r="I108" i="27"/>
  <c r="H108" i="27"/>
  <c r="M107" i="27"/>
  <c r="L107" i="27"/>
  <c r="K107" i="27"/>
  <c r="J107" i="27"/>
  <c r="N107" i="27" s="1"/>
  <c r="I107" i="27"/>
  <c r="H107" i="27"/>
  <c r="M106" i="27"/>
  <c r="L106" i="27"/>
  <c r="K106" i="27"/>
  <c r="J106" i="27"/>
  <c r="I106" i="27"/>
  <c r="H106" i="27"/>
  <c r="M105" i="27"/>
  <c r="L105" i="27"/>
  <c r="K105" i="27"/>
  <c r="J105" i="27"/>
  <c r="N105" i="27" s="1"/>
  <c r="I105" i="27"/>
  <c r="H105" i="27"/>
  <c r="M104" i="27"/>
  <c r="L104" i="27"/>
  <c r="K104" i="27"/>
  <c r="J104" i="27"/>
  <c r="I104" i="27"/>
  <c r="H104" i="27"/>
  <c r="M103" i="27"/>
  <c r="L103" i="27"/>
  <c r="K103" i="27"/>
  <c r="J103" i="27"/>
  <c r="N103" i="27" s="1"/>
  <c r="I103" i="27"/>
  <c r="H103" i="27"/>
  <c r="M102" i="27"/>
  <c r="L102" i="27"/>
  <c r="K102" i="27"/>
  <c r="J102" i="27"/>
  <c r="I102" i="27"/>
  <c r="H102" i="27"/>
  <c r="M101" i="27"/>
  <c r="L101" i="27"/>
  <c r="K101" i="27"/>
  <c r="J101" i="27"/>
  <c r="N101" i="27" s="1"/>
  <c r="I101" i="27"/>
  <c r="H101" i="27"/>
  <c r="M100" i="27"/>
  <c r="L100" i="27"/>
  <c r="K100" i="27"/>
  <c r="J100" i="27"/>
  <c r="I100" i="27"/>
  <c r="H100" i="27"/>
  <c r="M99" i="27"/>
  <c r="L99" i="27"/>
  <c r="K99" i="27"/>
  <c r="J99" i="27"/>
  <c r="N99" i="27" s="1"/>
  <c r="I99" i="27"/>
  <c r="H99" i="27"/>
  <c r="M98" i="27"/>
  <c r="L98" i="27"/>
  <c r="K98" i="27"/>
  <c r="J98" i="27"/>
  <c r="I98" i="27"/>
  <c r="H98" i="27"/>
  <c r="M97" i="27"/>
  <c r="L97" i="27"/>
  <c r="K97" i="27"/>
  <c r="J97" i="27"/>
  <c r="N97" i="27" s="1"/>
  <c r="I97" i="27"/>
  <c r="H97" i="27"/>
  <c r="M96" i="27"/>
  <c r="L96" i="27"/>
  <c r="K96" i="27"/>
  <c r="J96" i="27"/>
  <c r="I96" i="27"/>
  <c r="H96" i="27"/>
  <c r="M95" i="27"/>
  <c r="L95" i="27"/>
  <c r="K95" i="27"/>
  <c r="J95" i="27"/>
  <c r="N95" i="27" s="1"/>
  <c r="I95" i="27"/>
  <c r="H95" i="27"/>
  <c r="M94" i="27"/>
  <c r="L94" i="27"/>
  <c r="K94" i="27"/>
  <c r="J94" i="27"/>
  <c r="I94" i="27"/>
  <c r="H94" i="27"/>
  <c r="M93" i="27"/>
  <c r="L93" i="27"/>
  <c r="K93" i="27"/>
  <c r="J93" i="27"/>
  <c r="N93" i="27" s="1"/>
  <c r="I93" i="27"/>
  <c r="H93" i="27"/>
  <c r="M92" i="27"/>
  <c r="L92" i="27"/>
  <c r="K92" i="27"/>
  <c r="J92" i="27"/>
  <c r="I92" i="27"/>
  <c r="H92" i="27"/>
  <c r="M91" i="27"/>
  <c r="L91" i="27"/>
  <c r="K91" i="27"/>
  <c r="J91" i="27"/>
  <c r="N91" i="27" s="1"/>
  <c r="I91" i="27"/>
  <c r="H91" i="27"/>
  <c r="M90" i="27"/>
  <c r="L90" i="27"/>
  <c r="K90" i="27"/>
  <c r="J90" i="27"/>
  <c r="I90" i="27"/>
  <c r="H90" i="27"/>
  <c r="M89" i="27"/>
  <c r="L89" i="27"/>
  <c r="K89" i="27"/>
  <c r="J89" i="27"/>
  <c r="N89" i="27" s="1"/>
  <c r="I89" i="27"/>
  <c r="H89" i="27"/>
  <c r="M88" i="27"/>
  <c r="L88" i="27"/>
  <c r="K88" i="27"/>
  <c r="J88" i="27"/>
  <c r="I88" i="27"/>
  <c r="H88" i="27"/>
  <c r="M87" i="27"/>
  <c r="L87" i="27"/>
  <c r="K87" i="27"/>
  <c r="J87" i="27"/>
  <c r="N87" i="27" s="1"/>
  <c r="I87" i="27"/>
  <c r="H87" i="27"/>
  <c r="M86" i="27"/>
  <c r="L86" i="27"/>
  <c r="K86" i="27"/>
  <c r="J86" i="27"/>
  <c r="I86" i="27"/>
  <c r="H86" i="27"/>
  <c r="M85" i="27"/>
  <c r="L85" i="27"/>
  <c r="K85" i="27"/>
  <c r="J85" i="27"/>
  <c r="N85" i="27" s="1"/>
  <c r="I85" i="27"/>
  <c r="H85" i="27"/>
  <c r="M84" i="27"/>
  <c r="L84" i="27"/>
  <c r="K84" i="27"/>
  <c r="J84" i="27"/>
  <c r="I84" i="27"/>
  <c r="H84" i="27"/>
  <c r="M83" i="27"/>
  <c r="L83" i="27"/>
  <c r="K83" i="27"/>
  <c r="J83" i="27"/>
  <c r="N83" i="27" s="1"/>
  <c r="I83" i="27"/>
  <c r="H83" i="27"/>
  <c r="M82" i="27"/>
  <c r="L82" i="27"/>
  <c r="K82" i="27"/>
  <c r="J82" i="27"/>
  <c r="I82" i="27"/>
  <c r="H82" i="27"/>
  <c r="M81" i="27"/>
  <c r="L81" i="27"/>
  <c r="K81" i="27"/>
  <c r="J81" i="27"/>
  <c r="I81" i="27"/>
  <c r="H81" i="27"/>
  <c r="M80" i="27"/>
  <c r="L80" i="27"/>
  <c r="K80" i="27"/>
  <c r="J80" i="27"/>
  <c r="I80" i="27"/>
  <c r="H80" i="27"/>
  <c r="M79" i="27"/>
  <c r="L79" i="27"/>
  <c r="K79" i="27"/>
  <c r="J79" i="27"/>
  <c r="I79" i="27"/>
  <c r="H79" i="27"/>
  <c r="M78" i="27"/>
  <c r="L78" i="27"/>
  <c r="K78" i="27"/>
  <c r="J78" i="27"/>
  <c r="I78" i="27"/>
  <c r="H78" i="27"/>
  <c r="M77" i="27"/>
  <c r="L77" i="27"/>
  <c r="K77" i="27"/>
  <c r="J77" i="27"/>
  <c r="I77" i="27"/>
  <c r="H77" i="27"/>
  <c r="M76" i="27"/>
  <c r="L76" i="27"/>
  <c r="K76" i="27"/>
  <c r="J76" i="27"/>
  <c r="I76" i="27"/>
  <c r="N76" i="27" s="1"/>
  <c r="H76" i="27"/>
  <c r="M75" i="27"/>
  <c r="L75" i="27"/>
  <c r="K75" i="27"/>
  <c r="J75" i="27"/>
  <c r="I75" i="27"/>
  <c r="H75" i="27"/>
  <c r="M74" i="27"/>
  <c r="L74" i="27"/>
  <c r="K74" i="27"/>
  <c r="J74" i="27"/>
  <c r="I74" i="27"/>
  <c r="N74" i="27" s="1"/>
  <c r="H74" i="27"/>
  <c r="M73" i="27"/>
  <c r="L73" i="27"/>
  <c r="K73" i="27"/>
  <c r="J73" i="27"/>
  <c r="I73" i="27"/>
  <c r="H73" i="27"/>
  <c r="M72" i="27"/>
  <c r="L72" i="27"/>
  <c r="K72" i="27"/>
  <c r="J72" i="27"/>
  <c r="I72" i="27"/>
  <c r="N72" i="27" s="1"/>
  <c r="H72" i="27"/>
  <c r="M71" i="27"/>
  <c r="L71" i="27"/>
  <c r="K71" i="27"/>
  <c r="J71" i="27"/>
  <c r="I71" i="27"/>
  <c r="H71" i="27"/>
  <c r="M70" i="27"/>
  <c r="L70" i="27"/>
  <c r="K70" i="27"/>
  <c r="J70" i="27"/>
  <c r="I70" i="27"/>
  <c r="N70" i="27" s="1"/>
  <c r="H70" i="27"/>
  <c r="M69" i="27"/>
  <c r="L69" i="27"/>
  <c r="K69" i="27"/>
  <c r="J69" i="27"/>
  <c r="I69" i="27"/>
  <c r="H69" i="27"/>
  <c r="M68" i="27"/>
  <c r="L68" i="27"/>
  <c r="K68" i="27"/>
  <c r="J68" i="27"/>
  <c r="I68" i="27"/>
  <c r="N68" i="27" s="1"/>
  <c r="H68" i="27"/>
  <c r="M67" i="27"/>
  <c r="L67" i="27"/>
  <c r="K67" i="27"/>
  <c r="J67" i="27"/>
  <c r="I67" i="27"/>
  <c r="H67" i="27"/>
  <c r="M66" i="27"/>
  <c r="L66" i="27"/>
  <c r="K66" i="27"/>
  <c r="J66" i="27"/>
  <c r="I66" i="27"/>
  <c r="N66" i="27" s="1"/>
  <c r="H66" i="27"/>
  <c r="M65" i="27"/>
  <c r="L65" i="27"/>
  <c r="K65" i="27"/>
  <c r="J65" i="27"/>
  <c r="I65" i="27"/>
  <c r="H65" i="27"/>
  <c r="M64" i="27"/>
  <c r="L64" i="27"/>
  <c r="K64" i="27"/>
  <c r="J64" i="27"/>
  <c r="I64" i="27"/>
  <c r="N64" i="27" s="1"/>
  <c r="H64" i="27"/>
  <c r="M63" i="27"/>
  <c r="L63" i="27"/>
  <c r="K63" i="27"/>
  <c r="J63" i="27"/>
  <c r="I63" i="27"/>
  <c r="H63" i="27"/>
  <c r="M62" i="27"/>
  <c r="L62" i="27"/>
  <c r="K62" i="27"/>
  <c r="J62" i="27"/>
  <c r="I62" i="27"/>
  <c r="H62" i="27"/>
  <c r="M61" i="27"/>
  <c r="L61" i="27"/>
  <c r="K61" i="27"/>
  <c r="J61" i="27"/>
  <c r="I61" i="27"/>
  <c r="H61" i="27"/>
  <c r="M60" i="27"/>
  <c r="L60" i="27"/>
  <c r="K60" i="27"/>
  <c r="J60" i="27"/>
  <c r="I60" i="27"/>
  <c r="H60" i="27"/>
  <c r="M59" i="27"/>
  <c r="L59" i="27"/>
  <c r="K59" i="27"/>
  <c r="J59" i="27"/>
  <c r="I59" i="27"/>
  <c r="H59" i="27"/>
  <c r="M58" i="27"/>
  <c r="L58" i="27"/>
  <c r="K58" i="27"/>
  <c r="J58" i="27"/>
  <c r="I58" i="27"/>
  <c r="H58" i="27"/>
  <c r="M57" i="27"/>
  <c r="L57" i="27"/>
  <c r="K57" i="27"/>
  <c r="J57" i="27"/>
  <c r="I57" i="27"/>
  <c r="H57" i="27"/>
  <c r="M56" i="27"/>
  <c r="L56" i="27"/>
  <c r="K56" i="27"/>
  <c r="J56" i="27"/>
  <c r="I56" i="27"/>
  <c r="H56" i="27"/>
  <c r="M55" i="27"/>
  <c r="L55" i="27"/>
  <c r="K55" i="27"/>
  <c r="J55" i="27"/>
  <c r="I55" i="27"/>
  <c r="H55" i="27"/>
  <c r="M54" i="27"/>
  <c r="L54" i="27"/>
  <c r="K54" i="27"/>
  <c r="J54" i="27"/>
  <c r="I54" i="27"/>
  <c r="H54" i="27"/>
  <c r="M53" i="27"/>
  <c r="L53" i="27"/>
  <c r="K53" i="27"/>
  <c r="J53" i="27"/>
  <c r="I53" i="27"/>
  <c r="H53" i="27"/>
  <c r="M52" i="27"/>
  <c r="L52" i="27"/>
  <c r="K52" i="27"/>
  <c r="J52" i="27"/>
  <c r="I52" i="27"/>
  <c r="H52" i="27"/>
  <c r="M51" i="27"/>
  <c r="L51" i="27"/>
  <c r="K51" i="27"/>
  <c r="J51" i="27"/>
  <c r="I51" i="27"/>
  <c r="H51" i="27"/>
  <c r="M50" i="27"/>
  <c r="L50" i="27"/>
  <c r="K50" i="27"/>
  <c r="J50" i="27"/>
  <c r="I50" i="27"/>
  <c r="H50" i="27"/>
  <c r="N49" i="27"/>
  <c r="M48" i="27"/>
  <c r="L48" i="27"/>
  <c r="K48" i="27"/>
  <c r="J48" i="27"/>
  <c r="I48" i="27"/>
  <c r="H48" i="27"/>
  <c r="M47" i="27"/>
  <c r="L47" i="27"/>
  <c r="K47" i="27"/>
  <c r="J47" i="27"/>
  <c r="I47" i="27"/>
  <c r="H47" i="27"/>
  <c r="M46" i="27"/>
  <c r="L46" i="27"/>
  <c r="K46" i="27"/>
  <c r="J46" i="27"/>
  <c r="I46" i="27"/>
  <c r="H46" i="27"/>
  <c r="M45" i="27"/>
  <c r="L45" i="27"/>
  <c r="K45" i="27"/>
  <c r="J45" i="27"/>
  <c r="I45" i="27"/>
  <c r="H45" i="27"/>
  <c r="M44" i="27"/>
  <c r="L44" i="27"/>
  <c r="K44" i="27"/>
  <c r="J44" i="27"/>
  <c r="I44" i="27"/>
  <c r="H44" i="27"/>
  <c r="N43" i="27"/>
  <c r="M42" i="27"/>
  <c r="L42" i="27"/>
  <c r="K42" i="27"/>
  <c r="J42" i="27"/>
  <c r="I42" i="27"/>
  <c r="H42" i="27"/>
  <c r="M41" i="27"/>
  <c r="L41" i="27"/>
  <c r="K41" i="27"/>
  <c r="J41" i="27"/>
  <c r="I41" i="27"/>
  <c r="H41" i="27"/>
  <c r="M40" i="27"/>
  <c r="L40" i="27"/>
  <c r="K40" i="27"/>
  <c r="J40" i="27"/>
  <c r="I40" i="27"/>
  <c r="H40" i="27"/>
  <c r="M39" i="27"/>
  <c r="L39" i="27"/>
  <c r="K39" i="27"/>
  <c r="J39" i="27"/>
  <c r="I39" i="27"/>
  <c r="H39" i="27"/>
  <c r="M38" i="27"/>
  <c r="L38" i="27"/>
  <c r="K38" i="27"/>
  <c r="J38" i="27"/>
  <c r="I38" i="27"/>
  <c r="H38" i="27"/>
  <c r="M37" i="27"/>
  <c r="L37" i="27"/>
  <c r="K37" i="27"/>
  <c r="J37" i="27"/>
  <c r="I37" i="27"/>
  <c r="H37" i="27"/>
  <c r="M36" i="27"/>
  <c r="L36" i="27"/>
  <c r="K36" i="27"/>
  <c r="J36" i="27"/>
  <c r="I36" i="27"/>
  <c r="H36" i="27"/>
  <c r="M35" i="27"/>
  <c r="L35" i="27"/>
  <c r="K35" i="27"/>
  <c r="J35" i="27"/>
  <c r="I35" i="27"/>
  <c r="H35" i="27"/>
  <c r="M34" i="27"/>
  <c r="L34" i="27"/>
  <c r="K34" i="27"/>
  <c r="J34" i="27"/>
  <c r="I34" i="27"/>
  <c r="H34" i="27"/>
  <c r="M33" i="27"/>
  <c r="L33" i="27"/>
  <c r="K33" i="27"/>
  <c r="J33" i="27"/>
  <c r="I33" i="27"/>
  <c r="H33" i="27"/>
  <c r="M32" i="27"/>
  <c r="L32" i="27"/>
  <c r="K32" i="27"/>
  <c r="J32" i="27"/>
  <c r="I32" i="27"/>
  <c r="H32" i="27"/>
  <c r="M31" i="27"/>
  <c r="L31" i="27"/>
  <c r="K31" i="27"/>
  <c r="J31" i="27"/>
  <c r="I31" i="27"/>
  <c r="H31" i="27"/>
  <c r="M30" i="27"/>
  <c r="L30" i="27"/>
  <c r="K30" i="27"/>
  <c r="J30" i="27"/>
  <c r="I30" i="27"/>
  <c r="H30" i="27"/>
  <c r="M29" i="27"/>
  <c r="L29" i="27"/>
  <c r="K29" i="27"/>
  <c r="J29" i="27"/>
  <c r="I29" i="27"/>
  <c r="H29" i="27"/>
  <c r="M28" i="27"/>
  <c r="L28" i="27"/>
  <c r="K28" i="27"/>
  <c r="J28" i="27"/>
  <c r="I28" i="27"/>
  <c r="H28" i="27"/>
  <c r="M27" i="27"/>
  <c r="L27" i="27"/>
  <c r="K27" i="27"/>
  <c r="J27" i="27"/>
  <c r="I27" i="27"/>
  <c r="H27" i="27"/>
  <c r="M26" i="27"/>
  <c r="L26" i="27"/>
  <c r="K26" i="27"/>
  <c r="J26" i="27"/>
  <c r="I26" i="27"/>
  <c r="H26" i="27"/>
  <c r="M25" i="27"/>
  <c r="L25" i="27"/>
  <c r="K25" i="27"/>
  <c r="J25" i="27"/>
  <c r="I25" i="27"/>
  <c r="H25" i="27"/>
  <c r="M24" i="27"/>
  <c r="L24" i="27"/>
  <c r="K24" i="27"/>
  <c r="J24" i="27"/>
  <c r="I24" i="27"/>
  <c r="H24" i="27"/>
  <c r="M23" i="27"/>
  <c r="L23" i="27"/>
  <c r="K23" i="27"/>
  <c r="J23" i="27"/>
  <c r="I23" i="27"/>
  <c r="H23" i="27"/>
  <c r="M22" i="27"/>
  <c r="L22" i="27"/>
  <c r="K22" i="27"/>
  <c r="J22" i="27"/>
  <c r="I22" i="27"/>
  <c r="H22" i="27"/>
  <c r="M21" i="27"/>
  <c r="L21" i="27"/>
  <c r="K21" i="27"/>
  <c r="J21" i="27"/>
  <c r="I21" i="27"/>
  <c r="H21" i="27"/>
  <c r="M20" i="27"/>
  <c r="L20" i="27"/>
  <c r="K20" i="27"/>
  <c r="J20" i="27"/>
  <c r="I20" i="27"/>
  <c r="H20" i="27"/>
  <c r="M19" i="27"/>
  <c r="L19" i="27"/>
  <c r="K19" i="27"/>
  <c r="J19" i="27"/>
  <c r="I19" i="27"/>
  <c r="H19" i="27"/>
  <c r="M18" i="27"/>
  <c r="L18" i="27"/>
  <c r="K18" i="27"/>
  <c r="J18" i="27"/>
  <c r="I18" i="27"/>
  <c r="H18" i="27"/>
  <c r="M17" i="27"/>
  <c r="L17" i="27"/>
  <c r="K17" i="27"/>
  <c r="J17" i="27"/>
  <c r="I17" i="27"/>
  <c r="H17" i="27"/>
  <c r="N16" i="27"/>
  <c r="M15" i="27"/>
  <c r="L15" i="27"/>
  <c r="K15" i="27"/>
  <c r="J15" i="27"/>
  <c r="I15" i="27"/>
  <c r="H15" i="27"/>
  <c r="M14" i="27"/>
  <c r="L14" i="27"/>
  <c r="K14" i="27"/>
  <c r="J14" i="27"/>
  <c r="I14" i="27"/>
  <c r="H14" i="27"/>
  <c r="N13" i="27"/>
  <c r="M12" i="27"/>
  <c r="L12" i="27"/>
  <c r="K12" i="27"/>
  <c r="J12" i="27"/>
  <c r="I12" i="27"/>
  <c r="H12" i="27"/>
  <c r="M11" i="27"/>
  <c r="L11" i="27"/>
  <c r="K11" i="27"/>
  <c r="J11" i="27"/>
  <c r="I11" i="27"/>
  <c r="H11" i="27"/>
  <c r="M10" i="27"/>
  <c r="L10" i="27"/>
  <c r="K10" i="27"/>
  <c r="J10" i="27"/>
  <c r="I10" i="27"/>
  <c r="H10" i="27"/>
  <c r="M9" i="27"/>
  <c r="L9" i="27"/>
  <c r="K9" i="27"/>
  <c r="J9" i="27"/>
  <c r="I9" i="27"/>
  <c r="H9" i="27"/>
  <c r="M8" i="27"/>
  <c r="L8" i="27"/>
  <c r="K8" i="27"/>
  <c r="J8" i="27"/>
  <c r="I8" i="27"/>
  <c r="H8" i="27"/>
  <c r="M111" i="26"/>
  <c r="L111" i="26"/>
  <c r="K111" i="26"/>
  <c r="J111" i="26"/>
  <c r="I111" i="26"/>
  <c r="H111" i="26"/>
  <c r="M110" i="26"/>
  <c r="L110" i="26"/>
  <c r="K110" i="26"/>
  <c r="J110" i="26"/>
  <c r="I110" i="26"/>
  <c r="H110" i="26"/>
  <c r="M109" i="26"/>
  <c r="L109" i="26"/>
  <c r="K109" i="26"/>
  <c r="J109" i="26"/>
  <c r="I109" i="26"/>
  <c r="H109" i="26"/>
  <c r="M108" i="26"/>
  <c r="L108" i="26"/>
  <c r="K108" i="26"/>
  <c r="J108" i="26"/>
  <c r="I108" i="26"/>
  <c r="H108" i="26"/>
  <c r="M107" i="26"/>
  <c r="L107" i="26"/>
  <c r="K107" i="26"/>
  <c r="J107" i="26"/>
  <c r="I107" i="26"/>
  <c r="H107" i="26"/>
  <c r="M106" i="26"/>
  <c r="L106" i="26"/>
  <c r="K106" i="26"/>
  <c r="J106" i="26"/>
  <c r="I106" i="26"/>
  <c r="N106" i="26" s="1"/>
  <c r="H106" i="26"/>
  <c r="M105" i="26"/>
  <c r="L105" i="26"/>
  <c r="K105" i="26"/>
  <c r="J105" i="26"/>
  <c r="I105" i="26"/>
  <c r="H105" i="26"/>
  <c r="M104" i="26"/>
  <c r="L104" i="26"/>
  <c r="K104" i="26"/>
  <c r="J104" i="26"/>
  <c r="I104" i="26"/>
  <c r="H104" i="26"/>
  <c r="M103" i="26"/>
  <c r="L103" i="26"/>
  <c r="K103" i="26"/>
  <c r="J103" i="26"/>
  <c r="I103" i="26"/>
  <c r="H103" i="26"/>
  <c r="M102" i="26"/>
  <c r="L102" i="26"/>
  <c r="K102" i="26"/>
  <c r="J102" i="26"/>
  <c r="I102" i="26"/>
  <c r="N102" i="26" s="1"/>
  <c r="H102" i="26"/>
  <c r="M101" i="26"/>
  <c r="L101" i="26"/>
  <c r="K101" i="26"/>
  <c r="J101" i="26"/>
  <c r="I101" i="26"/>
  <c r="H101" i="26"/>
  <c r="M100" i="26"/>
  <c r="L100" i="26"/>
  <c r="K100" i="26"/>
  <c r="J100" i="26"/>
  <c r="I100" i="26"/>
  <c r="H100" i="26"/>
  <c r="M99" i="26"/>
  <c r="L99" i="26"/>
  <c r="K99" i="26"/>
  <c r="J99" i="26"/>
  <c r="I99" i="26"/>
  <c r="H99" i="26"/>
  <c r="M98" i="26"/>
  <c r="L98" i="26"/>
  <c r="K98" i="26"/>
  <c r="J98" i="26"/>
  <c r="I98" i="26"/>
  <c r="H98" i="26"/>
  <c r="M97" i="26"/>
  <c r="L97" i="26"/>
  <c r="K97" i="26"/>
  <c r="J97" i="26"/>
  <c r="I97" i="26"/>
  <c r="H97" i="26"/>
  <c r="M96" i="26"/>
  <c r="L96" i="26"/>
  <c r="K96" i="26"/>
  <c r="J96" i="26"/>
  <c r="I96" i="26"/>
  <c r="H96" i="26"/>
  <c r="M95" i="26"/>
  <c r="L95" i="26"/>
  <c r="K95" i="26"/>
  <c r="J95" i="26"/>
  <c r="I95" i="26"/>
  <c r="H95" i="26"/>
  <c r="M94" i="26"/>
  <c r="L94" i="26"/>
  <c r="K94" i="26"/>
  <c r="J94" i="26"/>
  <c r="I94" i="26"/>
  <c r="H94" i="26"/>
  <c r="M93" i="26"/>
  <c r="L93" i="26"/>
  <c r="K93" i="26"/>
  <c r="J93" i="26"/>
  <c r="I93" i="26"/>
  <c r="H93" i="26"/>
  <c r="M92" i="26"/>
  <c r="L92" i="26"/>
  <c r="K92" i="26"/>
  <c r="J92" i="26"/>
  <c r="I92" i="26"/>
  <c r="H92" i="26"/>
  <c r="M91" i="26"/>
  <c r="L91" i="26"/>
  <c r="K91" i="26"/>
  <c r="J91" i="26"/>
  <c r="I91" i="26"/>
  <c r="H91" i="26"/>
  <c r="M90" i="26"/>
  <c r="L90" i="26"/>
  <c r="K90" i="26"/>
  <c r="J90" i="26"/>
  <c r="I90" i="26"/>
  <c r="H90" i="26"/>
  <c r="M89" i="26"/>
  <c r="L89" i="26"/>
  <c r="K89" i="26"/>
  <c r="J89" i="26"/>
  <c r="I89" i="26"/>
  <c r="H89" i="26"/>
  <c r="M88" i="26"/>
  <c r="L88" i="26"/>
  <c r="K88" i="26"/>
  <c r="J88" i="26"/>
  <c r="I88" i="26"/>
  <c r="H88" i="26"/>
  <c r="M87" i="26"/>
  <c r="L87" i="26"/>
  <c r="K87" i="26"/>
  <c r="J87" i="26"/>
  <c r="I87" i="26"/>
  <c r="H87" i="26"/>
  <c r="M86" i="26"/>
  <c r="L86" i="26"/>
  <c r="K86" i="26"/>
  <c r="J86" i="26"/>
  <c r="I86" i="26"/>
  <c r="N86" i="26" s="1"/>
  <c r="H86" i="26"/>
  <c r="M85" i="26"/>
  <c r="L85" i="26"/>
  <c r="K85" i="26"/>
  <c r="J85" i="26"/>
  <c r="I85" i="26"/>
  <c r="H85" i="26"/>
  <c r="M84" i="26"/>
  <c r="L84" i="26"/>
  <c r="K84" i="26"/>
  <c r="J84" i="26"/>
  <c r="I84" i="26"/>
  <c r="H84" i="26"/>
  <c r="M83" i="26"/>
  <c r="L83" i="26"/>
  <c r="K83" i="26"/>
  <c r="J83" i="26"/>
  <c r="I83" i="26"/>
  <c r="H83" i="26"/>
  <c r="M82" i="26"/>
  <c r="L82" i="26"/>
  <c r="K82" i="26"/>
  <c r="J82" i="26"/>
  <c r="I82" i="26"/>
  <c r="H82" i="26"/>
  <c r="M81" i="26"/>
  <c r="L81" i="26"/>
  <c r="K81" i="26"/>
  <c r="J81" i="26"/>
  <c r="I81" i="26"/>
  <c r="H81" i="26"/>
  <c r="M80" i="26"/>
  <c r="L80" i="26"/>
  <c r="K80" i="26"/>
  <c r="J80" i="26"/>
  <c r="I80" i="26"/>
  <c r="H80" i="26"/>
  <c r="M79" i="26"/>
  <c r="L79" i="26"/>
  <c r="K79" i="26"/>
  <c r="J79" i="26"/>
  <c r="I79" i="26"/>
  <c r="H79" i="26"/>
  <c r="M78" i="26"/>
  <c r="L78" i="26"/>
  <c r="K78" i="26"/>
  <c r="J78" i="26"/>
  <c r="I78" i="26"/>
  <c r="H78" i="26"/>
  <c r="M77" i="26"/>
  <c r="L77" i="26"/>
  <c r="K77" i="26"/>
  <c r="J77" i="26"/>
  <c r="I77" i="26"/>
  <c r="H77" i="26"/>
  <c r="M76" i="26"/>
  <c r="L76" i="26"/>
  <c r="K76" i="26"/>
  <c r="J76" i="26"/>
  <c r="I76" i="26"/>
  <c r="H76" i="26"/>
  <c r="M75" i="26"/>
  <c r="L75" i="26"/>
  <c r="K75" i="26"/>
  <c r="J75" i="26"/>
  <c r="I75" i="26"/>
  <c r="H75" i="26"/>
  <c r="M74" i="26"/>
  <c r="L74" i="26"/>
  <c r="K74" i="26"/>
  <c r="J74" i="26"/>
  <c r="I74" i="26"/>
  <c r="H74" i="26"/>
  <c r="M73" i="26"/>
  <c r="L73" i="26"/>
  <c r="K73" i="26"/>
  <c r="J73" i="26"/>
  <c r="I73" i="26"/>
  <c r="H73" i="26"/>
  <c r="M72" i="26"/>
  <c r="L72" i="26"/>
  <c r="K72" i="26"/>
  <c r="J72" i="26"/>
  <c r="I72" i="26"/>
  <c r="H72" i="26"/>
  <c r="M71" i="26"/>
  <c r="L71" i="26"/>
  <c r="K71" i="26"/>
  <c r="J71" i="26"/>
  <c r="I71" i="26"/>
  <c r="H71" i="26"/>
  <c r="M70" i="26"/>
  <c r="L70" i="26"/>
  <c r="K70" i="26"/>
  <c r="J70" i="26"/>
  <c r="I70" i="26"/>
  <c r="H70" i="26"/>
  <c r="M69" i="26"/>
  <c r="L69" i="26"/>
  <c r="K69" i="26"/>
  <c r="J69" i="26"/>
  <c r="I69" i="26"/>
  <c r="H69" i="26"/>
  <c r="M68" i="26"/>
  <c r="L68" i="26"/>
  <c r="K68" i="26"/>
  <c r="J68" i="26"/>
  <c r="I68" i="26"/>
  <c r="H68" i="26"/>
  <c r="M67" i="26"/>
  <c r="L67" i="26"/>
  <c r="K67" i="26"/>
  <c r="J67" i="26"/>
  <c r="I67" i="26"/>
  <c r="H67" i="26"/>
  <c r="M66" i="26"/>
  <c r="L66" i="26"/>
  <c r="K66" i="26"/>
  <c r="J66" i="26"/>
  <c r="I66" i="26"/>
  <c r="H66" i="26"/>
  <c r="M65" i="26"/>
  <c r="L65" i="26"/>
  <c r="K65" i="26"/>
  <c r="J65" i="26"/>
  <c r="I65" i="26"/>
  <c r="H65" i="26"/>
  <c r="M64" i="26"/>
  <c r="L64" i="26"/>
  <c r="K64" i="26"/>
  <c r="J64" i="26"/>
  <c r="I64" i="26"/>
  <c r="H64" i="26"/>
  <c r="M63" i="26"/>
  <c r="L63" i="26"/>
  <c r="K63" i="26"/>
  <c r="J63" i="26"/>
  <c r="I63" i="26"/>
  <c r="H63" i="26"/>
  <c r="M62" i="26"/>
  <c r="L62" i="26"/>
  <c r="K62" i="26"/>
  <c r="J62" i="26"/>
  <c r="I62" i="26"/>
  <c r="H62" i="26"/>
  <c r="M61" i="26"/>
  <c r="L61" i="26"/>
  <c r="K61" i="26"/>
  <c r="J61" i="26"/>
  <c r="I61" i="26"/>
  <c r="H61" i="26"/>
  <c r="M60" i="26"/>
  <c r="L60" i="26"/>
  <c r="K60" i="26"/>
  <c r="J60" i="26"/>
  <c r="I60" i="26"/>
  <c r="H60" i="26"/>
  <c r="M59" i="26"/>
  <c r="L59" i="26"/>
  <c r="K59" i="26"/>
  <c r="J59" i="26"/>
  <c r="I59" i="26"/>
  <c r="H59" i="26"/>
  <c r="M58" i="26"/>
  <c r="L58" i="26"/>
  <c r="K58" i="26"/>
  <c r="J58" i="26"/>
  <c r="I58" i="26"/>
  <c r="H58" i="26"/>
  <c r="M57" i="26"/>
  <c r="L57" i="26"/>
  <c r="K57" i="26"/>
  <c r="J57" i="26"/>
  <c r="I57" i="26"/>
  <c r="H57" i="26"/>
  <c r="M56" i="26"/>
  <c r="L56" i="26"/>
  <c r="K56" i="26"/>
  <c r="J56" i="26"/>
  <c r="I56" i="26"/>
  <c r="H56" i="26"/>
  <c r="M55" i="26"/>
  <c r="L55" i="26"/>
  <c r="K55" i="26"/>
  <c r="J55" i="26"/>
  <c r="I55" i="26"/>
  <c r="H55" i="26"/>
  <c r="M54" i="26"/>
  <c r="L54" i="26"/>
  <c r="K54" i="26"/>
  <c r="J54" i="26"/>
  <c r="I54" i="26"/>
  <c r="H54" i="26"/>
  <c r="M53" i="26"/>
  <c r="L53" i="26"/>
  <c r="K53" i="26"/>
  <c r="J53" i="26"/>
  <c r="I53" i="26"/>
  <c r="H53" i="26"/>
  <c r="M52" i="26"/>
  <c r="L52" i="26"/>
  <c r="K52" i="26"/>
  <c r="J52" i="26"/>
  <c r="I52" i="26"/>
  <c r="H52" i="26"/>
  <c r="M51" i="26"/>
  <c r="L51" i="26"/>
  <c r="K51" i="26"/>
  <c r="J51" i="26"/>
  <c r="I51" i="26"/>
  <c r="H51" i="26"/>
  <c r="M50" i="26"/>
  <c r="L50" i="26"/>
  <c r="K50" i="26"/>
  <c r="J50" i="26"/>
  <c r="I50" i="26"/>
  <c r="H50" i="26"/>
  <c r="N49" i="26"/>
  <c r="M48" i="26"/>
  <c r="L48" i="26"/>
  <c r="K48" i="26"/>
  <c r="J48" i="26"/>
  <c r="I48" i="26"/>
  <c r="H48" i="26"/>
  <c r="M47" i="26"/>
  <c r="L47" i="26"/>
  <c r="K47" i="26"/>
  <c r="J47" i="26"/>
  <c r="I47" i="26"/>
  <c r="H47" i="26"/>
  <c r="M46" i="26"/>
  <c r="L46" i="26"/>
  <c r="K46" i="26"/>
  <c r="J46" i="26"/>
  <c r="I46" i="26"/>
  <c r="H46" i="26"/>
  <c r="M45" i="26"/>
  <c r="L45" i="26"/>
  <c r="K45" i="26"/>
  <c r="J45" i="26"/>
  <c r="I45" i="26"/>
  <c r="H45" i="26"/>
  <c r="M44" i="26"/>
  <c r="L44" i="26"/>
  <c r="K44" i="26"/>
  <c r="J44" i="26"/>
  <c r="I44" i="26"/>
  <c r="H44" i="26"/>
  <c r="N43" i="26"/>
  <c r="M42" i="26"/>
  <c r="L42" i="26"/>
  <c r="K42" i="26"/>
  <c r="J42" i="26"/>
  <c r="I42" i="26"/>
  <c r="H42" i="26"/>
  <c r="M41" i="26"/>
  <c r="L41" i="26"/>
  <c r="K41" i="26"/>
  <c r="J41" i="26"/>
  <c r="I41" i="26"/>
  <c r="H41" i="26"/>
  <c r="M40" i="26"/>
  <c r="L40" i="26"/>
  <c r="K40" i="26"/>
  <c r="J40" i="26"/>
  <c r="I40" i="26"/>
  <c r="H40" i="26"/>
  <c r="M39" i="26"/>
  <c r="L39" i="26"/>
  <c r="K39" i="26"/>
  <c r="J39" i="26"/>
  <c r="I39" i="26"/>
  <c r="H39" i="26"/>
  <c r="M38" i="26"/>
  <c r="L38" i="26"/>
  <c r="K38" i="26"/>
  <c r="J38" i="26"/>
  <c r="I38" i="26"/>
  <c r="H38" i="26"/>
  <c r="M37" i="26"/>
  <c r="L37" i="26"/>
  <c r="K37" i="26"/>
  <c r="J37" i="26"/>
  <c r="I37" i="26"/>
  <c r="H37" i="26"/>
  <c r="M36" i="26"/>
  <c r="L36" i="26"/>
  <c r="K36" i="26"/>
  <c r="J36" i="26"/>
  <c r="I36" i="26"/>
  <c r="H36" i="26"/>
  <c r="M35" i="26"/>
  <c r="L35" i="26"/>
  <c r="K35" i="26"/>
  <c r="J35" i="26"/>
  <c r="I35" i="26"/>
  <c r="H35" i="26"/>
  <c r="M34" i="26"/>
  <c r="L34" i="26"/>
  <c r="K34" i="26"/>
  <c r="J34" i="26"/>
  <c r="I34" i="26"/>
  <c r="H34" i="26"/>
  <c r="M33" i="26"/>
  <c r="L33" i="26"/>
  <c r="K33" i="26"/>
  <c r="J33" i="26"/>
  <c r="I33" i="26"/>
  <c r="H33" i="26"/>
  <c r="M32" i="26"/>
  <c r="L32" i="26"/>
  <c r="K32" i="26"/>
  <c r="J32" i="26"/>
  <c r="I32" i="26"/>
  <c r="H32" i="26"/>
  <c r="M31" i="26"/>
  <c r="L31" i="26"/>
  <c r="K31" i="26"/>
  <c r="J31" i="26"/>
  <c r="I31" i="26"/>
  <c r="H31" i="26"/>
  <c r="M30" i="26"/>
  <c r="L30" i="26"/>
  <c r="K30" i="26"/>
  <c r="J30" i="26"/>
  <c r="I30" i="26"/>
  <c r="H30" i="26"/>
  <c r="M29" i="26"/>
  <c r="L29" i="26"/>
  <c r="K29" i="26"/>
  <c r="J29" i="26"/>
  <c r="I29" i="26"/>
  <c r="H29" i="26"/>
  <c r="M28" i="26"/>
  <c r="L28" i="26"/>
  <c r="K28" i="26"/>
  <c r="J28" i="26"/>
  <c r="I28" i="26"/>
  <c r="H28" i="26"/>
  <c r="M27" i="26"/>
  <c r="L27" i="26"/>
  <c r="K27" i="26"/>
  <c r="J27" i="26"/>
  <c r="I27" i="26"/>
  <c r="H27" i="26"/>
  <c r="M26" i="26"/>
  <c r="L26" i="26"/>
  <c r="K26" i="26"/>
  <c r="J26" i="26"/>
  <c r="I26" i="26"/>
  <c r="H26" i="26"/>
  <c r="M25" i="26"/>
  <c r="L25" i="26"/>
  <c r="K25" i="26"/>
  <c r="J25" i="26"/>
  <c r="I25" i="26"/>
  <c r="H25" i="26"/>
  <c r="M24" i="26"/>
  <c r="L24" i="26"/>
  <c r="K24" i="26"/>
  <c r="J24" i="26"/>
  <c r="I24" i="26"/>
  <c r="H24" i="26"/>
  <c r="M23" i="26"/>
  <c r="L23" i="26"/>
  <c r="K23" i="26"/>
  <c r="J23" i="26"/>
  <c r="I23" i="26"/>
  <c r="H23" i="26"/>
  <c r="M22" i="26"/>
  <c r="L22" i="26"/>
  <c r="K22" i="26"/>
  <c r="J22" i="26"/>
  <c r="I22" i="26"/>
  <c r="H22" i="26"/>
  <c r="M21" i="26"/>
  <c r="L21" i="26"/>
  <c r="K21" i="26"/>
  <c r="J21" i="26"/>
  <c r="I21" i="26"/>
  <c r="H21" i="26"/>
  <c r="M20" i="26"/>
  <c r="L20" i="26"/>
  <c r="K20" i="26"/>
  <c r="J20" i="26"/>
  <c r="I20" i="26"/>
  <c r="H20" i="26"/>
  <c r="M19" i="26"/>
  <c r="L19" i="26"/>
  <c r="K19" i="26"/>
  <c r="J19" i="26"/>
  <c r="I19" i="26"/>
  <c r="H19" i="26"/>
  <c r="M18" i="26"/>
  <c r="L18" i="26"/>
  <c r="K18" i="26"/>
  <c r="J18" i="26"/>
  <c r="I18" i="26"/>
  <c r="H18" i="26"/>
  <c r="M17" i="26"/>
  <c r="L17" i="26"/>
  <c r="K17" i="26"/>
  <c r="J17" i="26"/>
  <c r="I17" i="26"/>
  <c r="H17" i="26"/>
  <c r="N16" i="26"/>
  <c r="M15" i="26"/>
  <c r="L15" i="26"/>
  <c r="K15" i="26"/>
  <c r="J15" i="26"/>
  <c r="I15" i="26"/>
  <c r="H15" i="26"/>
  <c r="M14" i="26"/>
  <c r="L14" i="26"/>
  <c r="K14" i="26"/>
  <c r="J14" i="26"/>
  <c r="I14" i="26"/>
  <c r="H14" i="26"/>
  <c r="N13" i="26"/>
  <c r="M12" i="26"/>
  <c r="L12" i="26"/>
  <c r="K12" i="26"/>
  <c r="J12" i="26"/>
  <c r="I12" i="26"/>
  <c r="H12" i="26"/>
  <c r="M11" i="26"/>
  <c r="L11" i="26"/>
  <c r="K11" i="26"/>
  <c r="J11" i="26"/>
  <c r="I11" i="26"/>
  <c r="H11" i="26"/>
  <c r="M10" i="26"/>
  <c r="L10" i="26"/>
  <c r="K10" i="26"/>
  <c r="J10" i="26"/>
  <c r="I10" i="26"/>
  <c r="H10" i="26"/>
  <c r="M9" i="26"/>
  <c r="L9" i="26"/>
  <c r="K9" i="26"/>
  <c r="J9" i="26"/>
  <c r="I9" i="26"/>
  <c r="H9" i="26"/>
  <c r="M8" i="26"/>
  <c r="L8" i="26"/>
  <c r="K8" i="26"/>
  <c r="J8" i="26"/>
  <c r="I8" i="26"/>
  <c r="H8" i="26"/>
  <c r="M112" i="24"/>
  <c r="L112" i="24"/>
  <c r="K112" i="24"/>
  <c r="J112" i="24"/>
  <c r="I112" i="24"/>
  <c r="N112" i="24" s="1"/>
  <c r="H112" i="24"/>
  <c r="M111" i="24"/>
  <c r="L111" i="24"/>
  <c r="K111" i="24"/>
  <c r="J111" i="24"/>
  <c r="I111" i="24"/>
  <c r="H111" i="24"/>
  <c r="M110" i="24"/>
  <c r="L110" i="24"/>
  <c r="K110" i="24"/>
  <c r="J110" i="24"/>
  <c r="I110" i="24"/>
  <c r="N110" i="24" s="1"/>
  <c r="H110" i="24"/>
  <c r="M109" i="24"/>
  <c r="L109" i="24"/>
  <c r="K109" i="24"/>
  <c r="J109" i="24"/>
  <c r="I109" i="24"/>
  <c r="H109" i="24"/>
  <c r="M108" i="24"/>
  <c r="L108" i="24"/>
  <c r="K108" i="24"/>
  <c r="J108" i="24"/>
  <c r="I108" i="24"/>
  <c r="N108" i="24" s="1"/>
  <c r="H108" i="24"/>
  <c r="M107" i="24"/>
  <c r="L107" i="24"/>
  <c r="K107" i="24"/>
  <c r="J107" i="24"/>
  <c r="I107" i="24"/>
  <c r="H107" i="24"/>
  <c r="M106" i="24"/>
  <c r="L106" i="24"/>
  <c r="K106" i="24"/>
  <c r="J106" i="24"/>
  <c r="I106" i="24"/>
  <c r="N106" i="24" s="1"/>
  <c r="H106" i="24"/>
  <c r="M105" i="24"/>
  <c r="L105" i="24"/>
  <c r="K105" i="24"/>
  <c r="J105" i="24"/>
  <c r="I105" i="24"/>
  <c r="H105" i="24"/>
  <c r="M104" i="24"/>
  <c r="L104" i="24"/>
  <c r="K104" i="24"/>
  <c r="J104" i="24"/>
  <c r="I104" i="24"/>
  <c r="N104" i="24" s="1"/>
  <c r="H104" i="24"/>
  <c r="M103" i="24"/>
  <c r="L103" i="24"/>
  <c r="K103" i="24"/>
  <c r="J103" i="24"/>
  <c r="I103" i="24"/>
  <c r="H103" i="24"/>
  <c r="M102" i="24"/>
  <c r="L102" i="24"/>
  <c r="K102" i="24"/>
  <c r="J102" i="24"/>
  <c r="I102" i="24"/>
  <c r="N102" i="24" s="1"/>
  <c r="H102" i="24"/>
  <c r="M101" i="24"/>
  <c r="L101" i="24"/>
  <c r="K101" i="24"/>
  <c r="J101" i="24"/>
  <c r="I101" i="24"/>
  <c r="H101" i="24"/>
  <c r="M100" i="24"/>
  <c r="L100" i="24"/>
  <c r="K100" i="24"/>
  <c r="J100" i="24"/>
  <c r="I100" i="24"/>
  <c r="N100" i="24" s="1"/>
  <c r="H100" i="24"/>
  <c r="M99" i="24"/>
  <c r="L99" i="24"/>
  <c r="K99" i="24"/>
  <c r="J99" i="24"/>
  <c r="I99" i="24"/>
  <c r="H99" i="24"/>
  <c r="M98" i="24"/>
  <c r="L98" i="24"/>
  <c r="K98" i="24"/>
  <c r="J98" i="24"/>
  <c r="I98" i="24"/>
  <c r="N98" i="24" s="1"/>
  <c r="H98" i="24"/>
  <c r="M97" i="24"/>
  <c r="L97" i="24"/>
  <c r="K97" i="24"/>
  <c r="J97" i="24"/>
  <c r="I97" i="24"/>
  <c r="H97" i="24"/>
  <c r="M96" i="24"/>
  <c r="L96" i="24"/>
  <c r="K96" i="24"/>
  <c r="J96" i="24"/>
  <c r="I96" i="24"/>
  <c r="N96" i="24" s="1"/>
  <c r="H96" i="24"/>
  <c r="M95" i="24"/>
  <c r="L95" i="24"/>
  <c r="K95" i="24"/>
  <c r="J95" i="24"/>
  <c r="I95" i="24"/>
  <c r="H95" i="24"/>
  <c r="M94" i="24"/>
  <c r="L94" i="24"/>
  <c r="K94" i="24"/>
  <c r="J94" i="24"/>
  <c r="I94" i="24"/>
  <c r="N94" i="24" s="1"/>
  <c r="H94" i="24"/>
  <c r="M93" i="24"/>
  <c r="L93" i="24"/>
  <c r="K93" i="24"/>
  <c r="J93" i="24"/>
  <c r="I93" i="24"/>
  <c r="H93" i="24"/>
  <c r="M92" i="24"/>
  <c r="L92" i="24"/>
  <c r="K92" i="24"/>
  <c r="J92" i="24"/>
  <c r="I92" i="24"/>
  <c r="N92" i="24" s="1"/>
  <c r="H92" i="24"/>
  <c r="M91" i="24"/>
  <c r="L91" i="24"/>
  <c r="K91" i="24"/>
  <c r="J91" i="24"/>
  <c r="I91" i="24"/>
  <c r="H91" i="24"/>
  <c r="M90" i="24"/>
  <c r="L90" i="24"/>
  <c r="K90" i="24"/>
  <c r="J90" i="24"/>
  <c r="I90" i="24"/>
  <c r="H90" i="24"/>
  <c r="M89" i="24"/>
  <c r="L89" i="24"/>
  <c r="K89" i="24"/>
  <c r="J89" i="24"/>
  <c r="I89" i="24"/>
  <c r="H89" i="24"/>
  <c r="M88" i="24"/>
  <c r="L88" i="24"/>
  <c r="K88" i="24"/>
  <c r="J88" i="24"/>
  <c r="I88" i="24"/>
  <c r="H88" i="24"/>
  <c r="M87" i="24"/>
  <c r="L87" i="24"/>
  <c r="K87" i="24"/>
  <c r="J87" i="24"/>
  <c r="I87" i="24"/>
  <c r="H87" i="24"/>
  <c r="M86" i="24"/>
  <c r="L86" i="24"/>
  <c r="K86" i="24"/>
  <c r="J86" i="24"/>
  <c r="I86" i="24"/>
  <c r="H86" i="24"/>
  <c r="M85" i="24"/>
  <c r="L85" i="24"/>
  <c r="K85" i="24"/>
  <c r="J85" i="24"/>
  <c r="I85" i="24"/>
  <c r="H85" i="24"/>
  <c r="M84" i="24"/>
  <c r="L84" i="24"/>
  <c r="K84" i="24"/>
  <c r="J84" i="24"/>
  <c r="I84" i="24"/>
  <c r="H84" i="24"/>
  <c r="M83" i="24"/>
  <c r="L83" i="24"/>
  <c r="K83" i="24"/>
  <c r="J83" i="24"/>
  <c r="I83" i="24"/>
  <c r="H83" i="24"/>
  <c r="M82" i="24"/>
  <c r="L82" i="24"/>
  <c r="K82" i="24"/>
  <c r="J82" i="24"/>
  <c r="I82" i="24"/>
  <c r="H82" i="24"/>
  <c r="M81" i="24"/>
  <c r="L81" i="24"/>
  <c r="K81" i="24"/>
  <c r="J81" i="24"/>
  <c r="I81" i="24"/>
  <c r="H81" i="24"/>
  <c r="M80" i="24"/>
  <c r="L80" i="24"/>
  <c r="K80" i="24"/>
  <c r="J80" i="24"/>
  <c r="I80" i="24"/>
  <c r="H80" i="24"/>
  <c r="M79" i="24"/>
  <c r="L79" i="24"/>
  <c r="K79" i="24"/>
  <c r="J79" i="24"/>
  <c r="I79" i="24"/>
  <c r="H79" i="24"/>
  <c r="M78" i="24"/>
  <c r="L78" i="24"/>
  <c r="K78" i="24"/>
  <c r="J78" i="24"/>
  <c r="I78" i="24"/>
  <c r="H78" i="24"/>
  <c r="M77" i="24"/>
  <c r="L77" i="24"/>
  <c r="K77" i="24"/>
  <c r="J77" i="24"/>
  <c r="I77" i="24"/>
  <c r="H77" i="24"/>
  <c r="M76" i="24"/>
  <c r="L76" i="24"/>
  <c r="K76" i="24"/>
  <c r="J76" i="24"/>
  <c r="I76" i="24"/>
  <c r="H76" i="24"/>
  <c r="M75" i="24"/>
  <c r="L75" i="24"/>
  <c r="K75" i="24"/>
  <c r="J75" i="24"/>
  <c r="I75" i="24"/>
  <c r="H75" i="24"/>
  <c r="M74" i="24"/>
  <c r="L74" i="24"/>
  <c r="K74" i="24"/>
  <c r="J74" i="24"/>
  <c r="I74" i="24"/>
  <c r="H74" i="24"/>
  <c r="M73" i="24"/>
  <c r="L73" i="24"/>
  <c r="K73" i="24"/>
  <c r="J73" i="24"/>
  <c r="I73" i="24"/>
  <c r="H73" i="24"/>
  <c r="M72" i="24"/>
  <c r="L72" i="24"/>
  <c r="K72" i="24"/>
  <c r="J72" i="24"/>
  <c r="I72" i="24"/>
  <c r="H72" i="24"/>
  <c r="M71" i="24"/>
  <c r="L71" i="24"/>
  <c r="K71" i="24"/>
  <c r="J71" i="24"/>
  <c r="I71" i="24"/>
  <c r="H71" i="24"/>
  <c r="M70" i="24"/>
  <c r="L70" i="24"/>
  <c r="K70" i="24"/>
  <c r="J70" i="24"/>
  <c r="I70" i="24"/>
  <c r="H70" i="24"/>
  <c r="M69" i="24"/>
  <c r="L69" i="24"/>
  <c r="K69" i="24"/>
  <c r="J69" i="24"/>
  <c r="I69" i="24"/>
  <c r="H69" i="24"/>
  <c r="M68" i="24"/>
  <c r="L68" i="24"/>
  <c r="K68" i="24"/>
  <c r="J68" i="24"/>
  <c r="I68" i="24"/>
  <c r="H68" i="24"/>
  <c r="M67" i="24"/>
  <c r="L67" i="24"/>
  <c r="K67" i="24"/>
  <c r="J67" i="24"/>
  <c r="I67" i="24"/>
  <c r="H67" i="24"/>
  <c r="M66" i="24"/>
  <c r="L66" i="24"/>
  <c r="K66" i="24"/>
  <c r="J66" i="24"/>
  <c r="I66" i="24"/>
  <c r="H66" i="24"/>
  <c r="M65" i="24"/>
  <c r="L65" i="24"/>
  <c r="K65" i="24"/>
  <c r="J65" i="24"/>
  <c r="I65" i="24"/>
  <c r="H65" i="24"/>
  <c r="M64" i="24"/>
  <c r="L64" i="24"/>
  <c r="K64" i="24"/>
  <c r="J64" i="24"/>
  <c r="I64" i="24"/>
  <c r="H64" i="24"/>
  <c r="M63" i="24"/>
  <c r="L63" i="24"/>
  <c r="K63" i="24"/>
  <c r="J63" i="24"/>
  <c r="I63" i="24"/>
  <c r="H63" i="24"/>
  <c r="M62" i="24"/>
  <c r="L62" i="24"/>
  <c r="K62" i="24"/>
  <c r="J62" i="24"/>
  <c r="I62" i="24"/>
  <c r="N62" i="24" s="1"/>
  <c r="H62" i="24"/>
  <c r="M61" i="24"/>
  <c r="L61" i="24"/>
  <c r="K61" i="24"/>
  <c r="J61" i="24"/>
  <c r="I61" i="24"/>
  <c r="H61" i="24"/>
  <c r="M60" i="24"/>
  <c r="L60" i="24"/>
  <c r="K60" i="24"/>
  <c r="J60" i="24"/>
  <c r="I60" i="24"/>
  <c r="N60" i="24" s="1"/>
  <c r="H60" i="24"/>
  <c r="M59" i="24"/>
  <c r="L59" i="24"/>
  <c r="K59" i="24"/>
  <c r="J59" i="24"/>
  <c r="I59" i="24"/>
  <c r="H59" i="24"/>
  <c r="M58" i="24"/>
  <c r="L58" i="24"/>
  <c r="K58" i="24"/>
  <c r="J58" i="24"/>
  <c r="I58" i="24"/>
  <c r="H58" i="24"/>
  <c r="M57" i="24"/>
  <c r="L57" i="24"/>
  <c r="K57" i="24"/>
  <c r="J57" i="24"/>
  <c r="I57" i="24"/>
  <c r="H57" i="24"/>
  <c r="M56" i="24"/>
  <c r="L56" i="24"/>
  <c r="K56" i="24"/>
  <c r="J56" i="24"/>
  <c r="I56" i="24"/>
  <c r="H56" i="24"/>
  <c r="M55" i="24"/>
  <c r="L55" i="24"/>
  <c r="K55" i="24"/>
  <c r="J55" i="24"/>
  <c r="I55" i="24"/>
  <c r="H55" i="24"/>
  <c r="M54" i="24"/>
  <c r="L54" i="24"/>
  <c r="K54" i="24"/>
  <c r="J54" i="24"/>
  <c r="I54" i="24"/>
  <c r="N54" i="24" s="1"/>
  <c r="H54" i="24"/>
  <c r="M53" i="24"/>
  <c r="L53" i="24"/>
  <c r="K53" i="24"/>
  <c r="J53" i="24"/>
  <c r="I53" i="24"/>
  <c r="H53" i="24"/>
  <c r="M52" i="24"/>
  <c r="L52" i="24"/>
  <c r="K52" i="24"/>
  <c r="J52" i="24"/>
  <c r="I52" i="24"/>
  <c r="N52" i="24" s="1"/>
  <c r="H52" i="24"/>
  <c r="M51" i="24"/>
  <c r="L51" i="24"/>
  <c r="K51" i="24"/>
  <c r="J51" i="24"/>
  <c r="I51" i="24"/>
  <c r="H51" i="24"/>
  <c r="M50" i="24"/>
  <c r="L50" i="24"/>
  <c r="K50" i="24"/>
  <c r="J50" i="24"/>
  <c r="I50" i="24"/>
  <c r="N50" i="24" s="1"/>
  <c r="H50" i="24"/>
  <c r="N49" i="24"/>
  <c r="M48" i="24"/>
  <c r="L48" i="24"/>
  <c r="K48" i="24"/>
  <c r="J48" i="24"/>
  <c r="I48" i="24"/>
  <c r="H48" i="24"/>
  <c r="M47" i="24"/>
  <c r="L47" i="24"/>
  <c r="K47" i="24"/>
  <c r="J47" i="24"/>
  <c r="N47" i="24" s="1"/>
  <c r="I47" i="24"/>
  <c r="H47" i="24"/>
  <c r="M46" i="24"/>
  <c r="L46" i="24"/>
  <c r="K46" i="24"/>
  <c r="J46" i="24"/>
  <c r="I46" i="24"/>
  <c r="H46" i="24"/>
  <c r="M45" i="24"/>
  <c r="L45" i="24"/>
  <c r="K45" i="24"/>
  <c r="J45" i="24"/>
  <c r="N45" i="24" s="1"/>
  <c r="I45" i="24"/>
  <c r="H45" i="24"/>
  <c r="M44" i="24"/>
  <c r="L44" i="24"/>
  <c r="K44" i="24"/>
  <c r="J44" i="24"/>
  <c r="I44" i="24"/>
  <c r="H44" i="24"/>
  <c r="N43" i="24"/>
  <c r="M42" i="24"/>
  <c r="L42" i="24"/>
  <c r="K42" i="24"/>
  <c r="J42" i="24"/>
  <c r="I42" i="24"/>
  <c r="H42" i="24"/>
  <c r="M41" i="24"/>
  <c r="L41" i="24"/>
  <c r="K41" i="24"/>
  <c r="J41" i="24"/>
  <c r="I41" i="24"/>
  <c r="H41" i="24"/>
  <c r="M40" i="24"/>
  <c r="L40" i="24"/>
  <c r="K40" i="24"/>
  <c r="J40" i="24"/>
  <c r="I40" i="24"/>
  <c r="H40" i="24"/>
  <c r="M39" i="24"/>
  <c r="L39" i="24"/>
  <c r="K39" i="24"/>
  <c r="J39" i="24"/>
  <c r="I39" i="24"/>
  <c r="H39" i="24"/>
  <c r="M38" i="24"/>
  <c r="L38" i="24"/>
  <c r="K38" i="24"/>
  <c r="J38" i="24"/>
  <c r="I38" i="24"/>
  <c r="H38" i="24"/>
  <c r="M37" i="24"/>
  <c r="L37" i="24"/>
  <c r="K37" i="24"/>
  <c r="J37" i="24"/>
  <c r="I37" i="24"/>
  <c r="H37" i="24"/>
  <c r="M36" i="24"/>
  <c r="L36" i="24"/>
  <c r="K36" i="24"/>
  <c r="J36" i="24"/>
  <c r="I36" i="24"/>
  <c r="H36" i="24"/>
  <c r="M35" i="24"/>
  <c r="L35" i="24"/>
  <c r="K35" i="24"/>
  <c r="J35" i="24"/>
  <c r="I35" i="24"/>
  <c r="H35" i="24"/>
  <c r="M34" i="24"/>
  <c r="L34" i="24"/>
  <c r="K34" i="24"/>
  <c r="J34" i="24"/>
  <c r="I34" i="24"/>
  <c r="H34" i="24"/>
  <c r="M33" i="24"/>
  <c r="L33" i="24"/>
  <c r="K33" i="24"/>
  <c r="J33" i="24"/>
  <c r="I33" i="24"/>
  <c r="H33" i="24"/>
  <c r="M32" i="24"/>
  <c r="L32" i="24"/>
  <c r="K32" i="24"/>
  <c r="J32" i="24"/>
  <c r="I32" i="24"/>
  <c r="H32" i="24"/>
  <c r="M31" i="24"/>
  <c r="L31" i="24"/>
  <c r="K31" i="24"/>
  <c r="J31" i="24"/>
  <c r="I31" i="24"/>
  <c r="H31" i="24"/>
  <c r="M30" i="24"/>
  <c r="L30" i="24"/>
  <c r="K30" i="24"/>
  <c r="J30" i="24"/>
  <c r="I30" i="24"/>
  <c r="H30" i="24"/>
  <c r="M29" i="24"/>
  <c r="L29" i="24"/>
  <c r="K29" i="24"/>
  <c r="J29" i="24"/>
  <c r="I29" i="24"/>
  <c r="H29" i="24"/>
  <c r="M28" i="24"/>
  <c r="L28" i="24"/>
  <c r="K28" i="24"/>
  <c r="J28" i="24"/>
  <c r="I28" i="24"/>
  <c r="H28" i="24"/>
  <c r="M27" i="24"/>
  <c r="L27" i="24"/>
  <c r="K27" i="24"/>
  <c r="J27" i="24"/>
  <c r="I27" i="24"/>
  <c r="H27" i="24"/>
  <c r="M26" i="24"/>
  <c r="L26" i="24"/>
  <c r="K26" i="24"/>
  <c r="J26" i="24"/>
  <c r="I26" i="24"/>
  <c r="H26" i="24"/>
  <c r="M25" i="24"/>
  <c r="L25" i="24"/>
  <c r="K25" i="24"/>
  <c r="J25" i="24"/>
  <c r="I25" i="24"/>
  <c r="H25" i="24"/>
  <c r="M24" i="24"/>
  <c r="L24" i="24"/>
  <c r="K24" i="24"/>
  <c r="J24" i="24"/>
  <c r="I24" i="24"/>
  <c r="H24" i="24"/>
  <c r="M23" i="24"/>
  <c r="L23" i="24"/>
  <c r="K23" i="24"/>
  <c r="J23" i="24"/>
  <c r="I23" i="24"/>
  <c r="H23" i="24"/>
  <c r="M22" i="24"/>
  <c r="L22" i="24"/>
  <c r="K22" i="24"/>
  <c r="J22" i="24"/>
  <c r="I22" i="24"/>
  <c r="H22" i="24"/>
  <c r="M21" i="24"/>
  <c r="L21" i="24"/>
  <c r="K21" i="24"/>
  <c r="J21" i="24"/>
  <c r="I21" i="24"/>
  <c r="H21" i="24"/>
  <c r="M20" i="24"/>
  <c r="L20" i="24"/>
  <c r="K20" i="24"/>
  <c r="J20" i="24"/>
  <c r="I20" i="24"/>
  <c r="H20" i="24"/>
  <c r="M19" i="24"/>
  <c r="L19" i="24"/>
  <c r="K19" i="24"/>
  <c r="J19" i="24"/>
  <c r="I19" i="24"/>
  <c r="H19" i="24"/>
  <c r="M18" i="24"/>
  <c r="L18" i="24"/>
  <c r="K18" i="24"/>
  <c r="J18" i="24"/>
  <c r="I18" i="24"/>
  <c r="H18" i="24"/>
  <c r="M17" i="24"/>
  <c r="L17" i="24"/>
  <c r="K17" i="24"/>
  <c r="J17" i="24"/>
  <c r="I17" i="24"/>
  <c r="H17" i="24"/>
  <c r="N16" i="24"/>
  <c r="M15" i="24"/>
  <c r="L15" i="24"/>
  <c r="K15" i="24"/>
  <c r="J15" i="24"/>
  <c r="I15" i="24"/>
  <c r="H15" i="24"/>
  <c r="M14" i="24"/>
  <c r="L14" i="24"/>
  <c r="K14" i="24"/>
  <c r="J14" i="24"/>
  <c r="I14" i="24"/>
  <c r="H14" i="24"/>
  <c r="N13" i="24"/>
  <c r="M12" i="24"/>
  <c r="L12" i="24"/>
  <c r="K12" i="24"/>
  <c r="J12" i="24"/>
  <c r="I12" i="24"/>
  <c r="N12" i="24" s="1"/>
  <c r="H12" i="24"/>
  <c r="M11" i="24"/>
  <c r="L11" i="24"/>
  <c r="K11" i="24"/>
  <c r="J11" i="24"/>
  <c r="I11" i="24"/>
  <c r="H11" i="24"/>
  <c r="M10" i="24"/>
  <c r="L10" i="24"/>
  <c r="K10" i="24"/>
  <c r="J10" i="24"/>
  <c r="I10" i="24"/>
  <c r="N10" i="24" s="1"/>
  <c r="H10" i="24"/>
  <c r="M9" i="24"/>
  <c r="L9" i="24"/>
  <c r="K9" i="24"/>
  <c r="J9" i="24"/>
  <c r="I9" i="24"/>
  <c r="H9" i="24"/>
  <c r="M8" i="24"/>
  <c r="L8" i="24"/>
  <c r="K8" i="24"/>
  <c r="J8" i="24"/>
  <c r="I8" i="24"/>
  <c r="H8" i="24"/>
  <c r="M111" i="23"/>
  <c r="L111" i="23"/>
  <c r="K111" i="23"/>
  <c r="J111" i="23"/>
  <c r="I111" i="23"/>
  <c r="H111" i="23"/>
  <c r="M110" i="23"/>
  <c r="L110" i="23"/>
  <c r="K110" i="23"/>
  <c r="J110" i="23"/>
  <c r="I110" i="23"/>
  <c r="H110" i="23"/>
  <c r="M109" i="23"/>
  <c r="L109" i="23"/>
  <c r="K109" i="23"/>
  <c r="J109" i="23"/>
  <c r="I109" i="23"/>
  <c r="H109" i="23"/>
  <c r="M108" i="23"/>
  <c r="L108" i="23"/>
  <c r="K108" i="23"/>
  <c r="J108" i="23"/>
  <c r="I108" i="23"/>
  <c r="H108" i="23"/>
  <c r="M107" i="23"/>
  <c r="L107" i="23"/>
  <c r="K107" i="23"/>
  <c r="J107" i="23"/>
  <c r="I107" i="23"/>
  <c r="H107" i="23"/>
  <c r="M106" i="23"/>
  <c r="L106" i="23"/>
  <c r="K106" i="23"/>
  <c r="J106" i="23"/>
  <c r="I106" i="23"/>
  <c r="H106" i="23"/>
  <c r="M105" i="23"/>
  <c r="L105" i="23"/>
  <c r="K105" i="23"/>
  <c r="J105" i="23"/>
  <c r="I105" i="23"/>
  <c r="H105" i="23"/>
  <c r="M104" i="23"/>
  <c r="L104" i="23"/>
  <c r="K104" i="23"/>
  <c r="J104" i="23"/>
  <c r="I104" i="23"/>
  <c r="H104" i="23"/>
  <c r="M103" i="23"/>
  <c r="L103" i="23"/>
  <c r="K103" i="23"/>
  <c r="J103" i="23"/>
  <c r="I103" i="23"/>
  <c r="H103" i="23"/>
  <c r="M102" i="23"/>
  <c r="L102" i="23"/>
  <c r="K102" i="23"/>
  <c r="J102" i="23"/>
  <c r="I102" i="23"/>
  <c r="H102" i="23"/>
  <c r="M101" i="23"/>
  <c r="L101" i="23"/>
  <c r="K101" i="23"/>
  <c r="J101" i="23"/>
  <c r="I101" i="23"/>
  <c r="H101" i="23"/>
  <c r="M100" i="23"/>
  <c r="L100" i="23"/>
  <c r="K100" i="23"/>
  <c r="J100" i="23"/>
  <c r="I100" i="23"/>
  <c r="H100" i="23"/>
  <c r="M99" i="23"/>
  <c r="L99" i="23"/>
  <c r="K99" i="23"/>
  <c r="J99" i="23"/>
  <c r="I99" i="23"/>
  <c r="H99" i="23"/>
  <c r="M98" i="23"/>
  <c r="L98" i="23"/>
  <c r="K98" i="23"/>
  <c r="J98" i="23"/>
  <c r="I98" i="23"/>
  <c r="H98" i="23"/>
  <c r="M97" i="23"/>
  <c r="L97" i="23"/>
  <c r="K97" i="23"/>
  <c r="J97" i="23"/>
  <c r="I97" i="23"/>
  <c r="H97" i="23"/>
  <c r="M96" i="23"/>
  <c r="L96" i="23"/>
  <c r="K96" i="23"/>
  <c r="J96" i="23"/>
  <c r="I96" i="23"/>
  <c r="H96" i="23"/>
  <c r="M95" i="23"/>
  <c r="L95" i="23"/>
  <c r="K95" i="23"/>
  <c r="J95" i="23"/>
  <c r="I95" i="23"/>
  <c r="H95" i="23"/>
  <c r="M94" i="23"/>
  <c r="L94" i="23"/>
  <c r="K94" i="23"/>
  <c r="J94" i="23"/>
  <c r="I94" i="23"/>
  <c r="H94" i="23"/>
  <c r="M93" i="23"/>
  <c r="L93" i="23"/>
  <c r="K93" i="23"/>
  <c r="J93" i="23"/>
  <c r="I93" i="23"/>
  <c r="H93" i="23"/>
  <c r="M92" i="23"/>
  <c r="L92" i="23"/>
  <c r="K92" i="23"/>
  <c r="J92" i="23"/>
  <c r="I92" i="23"/>
  <c r="H92" i="23"/>
  <c r="M91" i="23"/>
  <c r="L91" i="23"/>
  <c r="K91" i="23"/>
  <c r="J91" i="23"/>
  <c r="I91" i="23"/>
  <c r="H91" i="23"/>
  <c r="M90" i="23"/>
  <c r="L90" i="23"/>
  <c r="K90" i="23"/>
  <c r="J90" i="23"/>
  <c r="I90" i="23"/>
  <c r="H90" i="23"/>
  <c r="M89" i="23"/>
  <c r="L89" i="23"/>
  <c r="K89" i="23"/>
  <c r="J89" i="23"/>
  <c r="I89" i="23"/>
  <c r="H89" i="23"/>
  <c r="M88" i="23"/>
  <c r="L88" i="23"/>
  <c r="K88" i="23"/>
  <c r="J88" i="23"/>
  <c r="I88" i="23"/>
  <c r="H88" i="23"/>
  <c r="M87" i="23"/>
  <c r="L87" i="23"/>
  <c r="K87" i="23"/>
  <c r="J87" i="23"/>
  <c r="I87" i="23"/>
  <c r="H87" i="23"/>
  <c r="M86" i="23"/>
  <c r="L86" i="23"/>
  <c r="K86" i="23"/>
  <c r="J86" i="23"/>
  <c r="I86" i="23"/>
  <c r="H86" i="23"/>
  <c r="M85" i="23"/>
  <c r="L85" i="23"/>
  <c r="K85" i="23"/>
  <c r="J85" i="23"/>
  <c r="I85" i="23"/>
  <c r="H85" i="23"/>
  <c r="M84" i="23"/>
  <c r="L84" i="23"/>
  <c r="K84" i="23"/>
  <c r="J84" i="23"/>
  <c r="I84" i="23"/>
  <c r="H84" i="23"/>
  <c r="M83" i="23"/>
  <c r="L83" i="23"/>
  <c r="K83" i="23"/>
  <c r="J83" i="23"/>
  <c r="I83" i="23"/>
  <c r="H83" i="23"/>
  <c r="M82" i="23"/>
  <c r="L82" i="23"/>
  <c r="K82" i="23"/>
  <c r="J82" i="23"/>
  <c r="I82" i="23"/>
  <c r="H82" i="23"/>
  <c r="M81" i="23"/>
  <c r="L81" i="23"/>
  <c r="K81" i="23"/>
  <c r="J81" i="23"/>
  <c r="I81" i="23"/>
  <c r="H81" i="23"/>
  <c r="M80" i="23"/>
  <c r="L80" i="23"/>
  <c r="K80" i="23"/>
  <c r="J80" i="23"/>
  <c r="I80" i="23"/>
  <c r="H80" i="23"/>
  <c r="M79" i="23"/>
  <c r="L79" i="23"/>
  <c r="K79" i="23"/>
  <c r="J79" i="23"/>
  <c r="I79" i="23"/>
  <c r="H79" i="23"/>
  <c r="M78" i="23"/>
  <c r="L78" i="23"/>
  <c r="K78" i="23"/>
  <c r="J78" i="23"/>
  <c r="I78" i="23"/>
  <c r="H78" i="23"/>
  <c r="M77" i="23"/>
  <c r="L77" i="23"/>
  <c r="K77" i="23"/>
  <c r="J77" i="23"/>
  <c r="I77" i="23"/>
  <c r="H77" i="23"/>
  <c r="M76" i="23"/>
  <c r="L76" i="23"/>
  <c r="K76" i="23"/>
  <c r="J76" i="23"/>
  <c r="I76" i="23"/>
  <c r="H76" i="23"/>
  <c r="M75" i="23"/>
  <c r="L75" i="23"/>
  <c r="K75" i="23"/>
  <c r="J75" i="23"/>
  <c r="I75" i="23"/>
  <c r="H75" i="23"/>
  <c r="M74" i="23"/>
  <c r="L74" i="23"/>
  <c r="K74" i="23"/>
  <c r="J74" i="23"/>
  <c r="I74" i="23"/>
  <c r="H74" i="23"/>
  <c r="M73" i="23"/>
  <c r="L73" i="23"/>
  <c r="K73" i="23"/>
  <c r="J73" i="23"/>
  <c r="I73" i="23"/>
  <c r="H73" i="23"/>
  <c r="M72" i="23"/>
  <c r="L72" i="23"/>
  <c r="K72" i="23"/>
  <c r="J72" i="23"/>
  <c r="I72" i="23"/>
  <c r="H72" i="23"/>
  <c r="M71" i="23"/>
  <c r="L71" i="23"/>
  <c r="K71" i="23"/>
  <c r="J71" i="23"/>
  <c r="I71" i="23"/>
  <c r="H71" i="23"/>
  <c r="M70" i="23"/>
  <c r="L70" i="23"/>
  <c r="K70" i="23"/>
  <c r="J70" i="23"/>
  <c r="I70" i="23"/>
  <c r="H70" i="23"/>
  <c r="M69" i="23"/>
  <c r="L69" i="23"/>
  <c r="K69" i="23"/>
  <c r="J69" i="23"/>
  <c r="I69" i="23"/>
  <c r="H69" i="23"/>
  <c r="M68" i="23"/>
  <c r="L68" i="23"/>
  <c r="K68" i="23"/>
  <c r="J68" i="23"/>
  <c r="I68" i="23"/>
  <c r="H68" i="23"/>
  <c r="M67" i="23"/>
  <c r="L67" i="23"/>
  <c r="K67" i="23"/>
  <c r="J67" i="23"/>
  <c r="I67" i="23"/>
  <c r="H67" i="23"/>
  <c r="M66" i="23"/>
  <c r="L66" i="23"/>
  <c r="K66" i="23"/>
  <c r="J66" i="23"/>
  <c r="I66" i="23"/>
  <c r="H66" i="23"/>
  <c r="M65" i="23"/>
  <c r="L65" i="23"/>
  <c r="K65" i="23"/>
  <c r="J65" i="23"/>
  <c r="I65" i="23"/>
  <c r="H65" i="23"/>
  <c r="M64" i="23"/>
  <c r="L64" i="23"/>
  <c r="K64" i="23"/>
  <c r="J64" i="23"/>
  <c r="I64" i="23"/>
  <c r="H64" i="23"/>
  <c r="M63" i="23"/>
  <c r="L63" i="23"/>
  <c r="K63" i="23"/>
  <c r="J63" i="23"/>
  <c r="I63" i="23"/>
  <c r="H63" i="23"/>
  <c r="M62" i="23"/>
  <c r="L62" i="23"/>
  <c r="K62" i="23"/>
  <c r="J62" i="23"/>
  <c r="I62" i="23"/>
  <c r="H62" i="23"/>
  <c r="M61" i="23"/>
  <c r="L61" i="23"/>
  <c r="K61" i="23"/>
  <c r="J61" i="23"/>
  <c r="I61" i="23"/>
  <c r="H61" i="23"/>
  <c r="M60" i="23"/>
  <c r="L60" i="23"/>
  <c r="K60" i="23"/>
  <c r="J60" i="23"/>
  <c r="I60" i="23"/>
  <c r="H60" i="23"/>
  <c r="M59" i="23"/>
  <c r="L59" i="23"/>
  <c r="K59" i="23"/>
  <c r="J59" i="23"/>
  <c r="I59" i="23"/>
  <c r="H59" i="23"/>
  <c r="M58" i="23"/>
  <c r="L58" i="23"/>
  <c r="K58" i="23"/>
  <c r="J58" i="23"/>
  <c r="I58" i="23"/>
  <c r="H58" i="23"/>
  <c r="M57" i="23"/>
  <c r="L57" i="23"/>
  <c r="K57" i="23"/>
  <c r="J57" i="23"/>
  <c r="I57" i="23"/>
  <c r="H57" i="23"/>
  <c r="M56" i="23"/>
  <c r="L56" i="23"/>
  <c r="K56" i="23"/>
  <c r="J56" i="23"/>
  <c r="I56" i="23"/>
  <c r="H56" i="23"/>
  <c r="M55" i="23"/>
  <c r="L55" i="23"/>
  <c r="K55" i="23"/>
  <c r="J55" i="23"/>
  <c r="I55" i="23"/>
  <c r="H55" i="23"/>
  <c r="M54" i="23"/>
  <c r="L54" i="23"/>
  <c r="K54" i="23"/>
  <c r="J54" i="23"/>
  <c r="I54" i="23"/>
  <c r="H54" i="23"/>
  <c r="M53" i="23"/>
  <c r="L53" i="23"/>
  <c r="K53" i="23"/>
  <c r="J53" i="23"/>
  <c r="I53" i="23"/>
  <c r="H53" i="23"/>
  <c r="M52" i="23"/>
  <c r="L52" i="23"/>
  <c r="K52" i="23"/>
  <c r="J52" i="23"/>
  <c r="I52" i="23"/>
  <c r="H52" i="23"/>
  <c r="M51" i="23"/>
  <c r="L51" i="23"/>
  <c r="K51" i="23"/>
  <c r="J51" i="23"/>
  <c r="I51" i="23"/>
  <c r="H51" i="23"/>
  <c r="M50" i="23"/>
  <c r="L50" i="23"/>
  <c r="K50" i="23"/>
  <c r="J50" i="23"/>
  <c r="I50" i="23"/>
  <c r="H50" i="23"/>
  <c r="N49" i="23"/>
  <c r="M48" i="23"/>
  <c r="L48" i="23"/>
  <c r="K48" i="23"/>
  <c r="J48" i="23"/>
  <c r="I48" i="23"/>
  <c r="H48" i="23"/>
  <c r="M47" i="23"/>
  <c r="L47" i="23"/>
  <c r="K47" i="23"/>
  <c r="J47" i="23"/>
  <c r="I47" i="23"/>
  <c r="H47" i="23"/>
  <c r="M46" i="23"/>
  <c r="L46" i="23"/>
  <c r="K46" i="23"/>
  <c r="J46" i="23"/>
  <c r="I46" i="23"/>
  <c r="H46" i="23"/>
  <c r="M45" i="23"/>
  <c r="L45" i="23"/>
  <c r="K45" i="23"/>
  <c r="J45" i="23"/>
  <c r="I45" i="23"/>
  <c r="H45" i="23"/>
  <c r="M44" i="23"/>
  <c r="L44" i="23"/>
  <c r="K44" i="23"/>
  <c r="J44" i="23"/>
  <c r="I44" i="23"/>
  <c r="H44" i="23"/>
  <c r="N43" i="23"/>
  <c r="M42" i="23"/>
  <c r="L42" i="23"/>
  <c r="K42" i="23"/>
  <c r="J42" i="23"/>
  <c r="I42" i="23"/>
  <c r="H42" i="23"/>
  <c r="M41" i="23"/>
  <c r="L41" i="23"/>
  <c r="K41" i="23"/>
  <c r="J41" i="23"/>
  <c r="I41" i="23"/>
  <c r="H41" i="23"/>
  <c r="M40" i="23"/>
  <c r="L40" i="23"/>
  <c r="K40" i="23"/>
  <c r="J40" i="23"/>
  <c r="I40" i="23"/>
  <c r="H40" i="23"/>
  <c r="M39" i="23"/>
  <c r="L39" i="23"/>
  <c r="K39" i="23"/>
  <c r="J39" i="23"/>
  <c r="I39" i="23"/>
  <c r="H39" i="23"/>
  <c r="M38" i="23"/>
  <c r="L38" i="23"/>
  <c r="K38" i="23"/>
  <c r="J38" i="23"/>
  <c r="I38" i="23"/>
  <c r="H38" i="23"/>
  <c r="M37" i="23"/>
  <c r="L37" i="23"/>
  <c r="K37" i="23"/>
  <c r="J37" i="23"/>
  <c r="I37" i="23"/>
  <c r="H37" i="23"/>
  <c r="M36" i="23"/>
  <c r="L36" i="23"/>
  <c r="K36" i="23"/>
  <c r="J36" i="23"/>
  <c r="I36" i="23"/>
  <c r="H36" i="23"/>
  <c r="M35" i="23"/>
  <c r="L35" i="23"/>
  <c r="K35" i="23"/>
  <c r="J35" i="23"/>
  <c r="I35" i="23"/>
  <c r="H35" i="23"/>
  <c r="M34" i="23"/>
  <c r="L34" i="23"/>
  <c r="K34" i="23"/>
  <c r="J34" i="23"/>
  <c r="I34" i="23"/>
  <c r="H34" i="23"/>
  <c r="M33" i="23"/>
  <c r="L33" i="23"/>
  <c r="K33" i="23"/>
  <c r="J33" i="23"/>
  <c r="I33" i="23"/>
  <c r="H33" i="23"/>
  <c r="M32" i="23"/>
  <c r="L32" i="23"/>
  <c r="K32" i="23"/>
  <c r="J32" i="23"/>
  <c r="I32" i="23"/>
  <c r="H32" i="23"/>
  <c r="M31" i="23"/>
  <c r="L31" i="23"/>
  <c r="K31" i="23"/>
  <c r="J31" i="23"/>
  <c r="I31" i="23"/>
  <c r="H31" i="23"/>
  <c r="M30" i="23"/>
  <c r="L30" i="23"/>
  <c r="K30" i="23"/>
  <c r="J30" i="23"/>
  <c r="I30" i="23"/>
  <c r="H30" i="23"/>
  <c r="M29" i="23"/>
  <c r="L29" i="23"/>
  <c r="K29" i="23"/>
  <c r="J29" i="23"/>
  <c r="I29" i="23"/>
  <c r="H29" i="23"/>
  <c r="M28" i="23"/>
  <c r="L28" i="23"/>
  <c r="K28" i="23"/>
  <c r="J28" i="23"/>
  <c r="I28" i="23"/>
  <c r="H28" i="23"/>
  <c r="M27" i="23"/>
  <c r="L27" i="23"/>
  <c r="K27" i="23"/>
  <c r="J27" i="23"/>
  <c r="I27" i="23"/>
  <c r="H27" i="23"/>
  <c r="M26" i="23"/>
  <c r="L26" i="23"/>
  <c r="K26" i="23"/>
  <c r="J26" i="23"/>
  <c r="I26" i="23"/>
  <c r="H26" i="23"/>
  <c r="M25" i="23"/>
  <c r="L25" i="23"/>
  <c r="K25" i="23"/>
  <c r="J25" i="23"/>
  <c r="I25" i="23"/>
  <c r="H25" i="23"/>
  <c r="M24" i="23"/>
  <c r="L24" i="23"/>
  <c r="K24" i="23"/>
  <c r="J24" i="23"/>
  <c r="I24" i="23"/>
  <c r="H24" i="23"/>
  <c r="M23" i="23"/>
  <c r="L23" i="23"/>
  <c r="K23" i="23"/>
  <c r="J23" i="23"/>
  <c r="I23" i="23"/>
  <c r="H23" i="23"/>
  <c r="M22" i="23"/>
  <c r="L22" i="23"/>
  <c r="K22" i="23"/>
  <c r="J22" i="23"/>
  <c r="I22" i="23"/>
  <c r="H22" i="23"/>
  <c r="M21" i="23"/>
  <c r="L21" i="23"/>
  <c r="K21" i="23"/>
  <c r="J21" i="23"/>
  <c r="I21" i="23"/>
  <c r="H21" i="23"/>
  <c r="M20" i="23"/>
  <c r="L20" i="23"/>
  <c r="K20" i="23"/>
  <c r="J20" i="23"/>
  <c r="I20" i="23"/>
  <c r="H20" i="23"/>
  <c r="M19" i="23"/>
  <c r="L19" i="23"/>
  <c r="K19" i="23"/>
  <c r="J19" i="23"/>
  <c r="I19" i="23"/>
  <c r="H19" i="23"/>
  <c r="M18" i="23"/>
  <c r="L18" i="23"/>
  <c r="K18" i="23"/>
  <c r="J18" i="23"/>
  <c r="I18" i="23"/>
  <c r="H18" i="23"/>
  <c r="M17" i="23"/>
  <c r="L17" i="23"/>
  <c r="K17" i="23"/>
  <c r="J17" i="23"/>
  <c r="I17" i="23"/>
  <c r="H17" i="23"/>
  <c r="N16" i="23"/>
  <c r="M15" i="23"/>
  <c r="L15" i="23"/>
  <c r="K15" i="23"/>
  <c r="J15" i="23"/>
  <c r="I15" i="23"/>
  <c r="H15" i="23"/>
  <c r="M14" i="23"/>
  <c r="L14" i="23"/>
  <c r="K14" i="23"/>
  <c r="J14" i="23"/>
  <c r="I14" i="23"/>
  <c r="H14" i="23"/>
  <c r="N13" i="23"/>
  <c r="M12" i="23"/>
  <c r="L12" i="23"/>
  <c r="K12" i="23"/>
  <c r="J12" i="23"/>
  <c r="I12" i="23"/>
  <c r="H12" i="23"/>
  <c r="M11" i="23"/>
  <c r="L11" i="23"/>
  <c r="K11" i="23"/>
  <c r="J11" i="23"/>
  <c r="I11" i="23"/>
  <c r="H11" i="23"/>
  <c r="M10" i="23"/>
  <c r="L10" i="23"/>
  <c r="K10" i="23"/>
  <c r="J10" i="23"/>
  <c r="I10" i="23"/>
  <c r="H10" i="23"/>
  <c r="M9" i="23"/>
  <c r="L9" i="23"/>
  <c r="K9" i="23"/>
  <c r="J9" i="23"/>
  <c r="I9" i="23"/>
  <c r="H9" i="23"/>
  <c r="M8" i="23"/>
  <c r="L8" i="23"/>
  <c r="K8" i="23"/>
  <c r="J8" i="23"/>
  <c r="I8" i="23"/>
  <c r="H8" i="23"/>
  <c r="M111" i="22"/>
  <c r="L111" i="22"/>
  <c r="K111" i="22"/>
  <c r="J111" i="22"/>
  <c r="I111" i="22"/>
  <c r="N111" i="22" s="1"/>
  <c r="H111" i="22"/>
  <c r="M110" i="22"/>
  <c r="L110" i="22"/>
  <c r="K110" i="22"/>
  <c r="J110" i="22"/>
  <c r="I110" i="22"/>
  <c r="H110" i="22"/>
  <c r="M109" i="22"/>
  <c r="L109" i="22"/>
  <c r="K109" i="22"/>
  <c r="J109" i="22"/>
  <c r="I109" i="22"/>
  <c r="N109" i="22" s="1"/>
  <c r="H109" i="22"/>
  <c r="M108" i="22"/>
  <c r="L108" i="22"/>
  <c r="K108" i="22"/>
  <c r="J108" i="22"/>
  <c r="I108" i="22"/>
  <c r="H108" i="22"/>
  <c r="M107" i="22"/>
  <c r="L107" i="22"/>
  <c r="K107" i="22"/>
  <c r="J107" i="22"/>
  <c r="I107" i="22"/>
  <c r="N107" i="22" s="1"/>
  <c r="H107" i="22"/>
  <c r="M106" i="22"/>
  <c r="L106" i="22"/>
  <c r="K106" i="22"/>
  <c r="J106" i="22"/>
  <c r="I106" i="22"/>
  <c r="H106" i="22"/>
  <c r="M105" i="22"/>
  <c r="L105" i="22"/>
  <c r="K105" i="22"/>
  <c r="J105" i="22"/>
  <c r="I105" i="22"/>
  <c r="H105" i="22"/>
  <c r="M104" i="22"/>
  <c r="L104" i="22"/>
  <c r="K104" i="22"/>
  <c r="J104" i="22"/>
  <c r="I104" i="22"/>
  <c r="H104" i="22"/>
  <c r="M103" i="22"/>
  <c r="L103" i="22"/>
  <c r="K103" i="22"/>
  <c r="J103" i="22"/>
  <c r="I103" i="22"/>
  <c r="H103" i="22"/>
  <c r="M102" i="22"/>
  <c r="L102" i="22"/>
  <c r="K102" i="22"/>
  <c r="J102" i="22"/>
  <c r="I102" i="22"/>
  <c r="H102" i="22"/>
  <c r="M101" i="22"/>
  <c r="L101" i="22"/>
  <c r="K101" i="22"/>
  <c r="J101" i="22"/>
  <c r="I101" i="22"/>
  <c r="N101" i="22" s="1"/>
  <c r="H101" i="22"/>
  <c r="M100" i="22"/>
  <c r="L100" i="22"/>
  <c r="K100" i="22"/>
  <c r="J100" i="22"/>
  <c r="I100" i="22"/>
  <c r="H100" i="22"/>
  <c r="M99" i="22"/>
  <c r="L99" i="22"/>
  <c r="K99" i="22"/>
  <c r="J99" i="22"/>
  <c r="I99" i="22"/>
  <c r="H99" i="22"/>
  <c r="M98" i="22"/>
  <c r="L98" i="22"/>
  <c r="K98" i="22"/>
  <c r="J98" i="22"/>
  <c r="I98" i="22"/>
  <c r="H98" i="22"/>
  <c r="M97" i="22"/>
  <c r="L97" i="22"/>
  <c r="K97" i="22"/>
  <c r="J97" i="22"/>
  <c r="I97" i="22"/>
  <c r="H97" i="22"/>
  <c r="M96" i="22"/>
  <c r="L96" i="22"/>
  <c r="K96" i="22"/>
  <c r="J96" i="22"/>
  <c r="I96" i="22"/>
  <c r="H96" i="22"/>
  <c r="M95" i="22"/>
  <c r="L95" i="22"/>
  <c r="K95" i="22"/>
  <c r="J95" i="22"/>
  <c r="I95" i="22"/>
  <c r="H95" i="22"/>
  <c r="M94" i="22"/>
  <c r="L94" i="22"/>
  <c r="K94" i="22"/>
  <c r="J94" i="22"/>
  <c r="I94" i="22"/>
  <c r="H94" i="22"/>
  <c r="M93" i="22"/>
  <c r="L93" i="22"/>
  <c r="K93" i="22"/>
  <c r="J93" i="22"/>
  <c r="I93" i="22"/>
  <c r="H93" i="22"/>
  <c r="M92" i="22"/>
  <c r="L92" i="22"/>
  <c r="K92" i="22"/>
  <c r="J92" i="22"/>
  <c r="I92" i="22"/>
  <c r="H92" i="22"/>
  <c r="M91" i="22"/>
  <c r="L91" i="22"/>
  <c r="K91" i="22"/>
  <c r="J91" i="22"/>
  <c r="I91" i="22"/>
  <c r="H91" i="22"/>
  <c r="M90" i="22"/>
  <c r="L90" i="22"/>
  <c r="K90" i="22"/>
  <c r="J90" i="22"/>
  <c r="I90" i="22"/>
  <c r="H90" i="22"/>
  <c r="M89" i="22"/>
  <c r="L89" i="22"/>
  <c r="K89" i="22"/>
  <c r="J89" i="22"/>
  <c r="I89" i="22"/>
  <c r="H89" i="22"/>
  <c r="M88" i="22"/>
  <c r="L88" i="22"/>
  <c r="K88" i="22"/>
  <c r="J88" i="22"/>
  <c r="I88" i="22"/>
  <c r="H88" i="22"/>
  <c r="M87" i="22"/>
  <c r="L87" i="22"/>
  <c r="K87" i="22"/>
  <c r="J87" i="22"/>
  <c r="I87" i="22"/>
  <c r="H87" i="22"/>
  <c r="M86" i="22"/>
  <c r="L86" i="22"/>
  <c r="K86" i="22"/>
  <c r="J86" i="22"/>
  <c r="I86" i="22"/>
  <c r="H86" i="22"/>
  <c r="M85" i="22"/>
  <c r="L85" i="22"/>
  <c r="K85" i="22"/>
  <c r="J85" i="22"/>
  <c r="I85" i="22"/>
  <c r="H85" i="22"/>
  <c r="M84" i="22"/>
  <c r="L84" i="22"/>
  <c r="K84" i="22"/>
  <c r="J84" i="22"/>
  <c r="I84" i="22"/>
  <c r="H84" i="22"/>
  <c r="M83" i="22"/>
  <c r="L83" i="22"/>
  <c r="K83" i="22"/>
  <c r="J83" i="22"/>
  <c r="I83" i="22"/>
  <c r="H83" i="22"/>
  <c r="M82" i="22"/>
  <c r="L82" i="22"/>
  <c r="K82" i="22"/>
  <c r="J82" i="22"/>
  <c r="I82" i="22"/>
  <c r="H82" i="22"/>
  <c r="M81" i="22"/>
  <c r="L81" i="22"/>
  <c r="K81" i="22"/>
  <c r="J81" i="22"/>
  <c r="I81" i="22"/>
  <c r="H81" i="22"/>
  <c r="M80" i="22"/>
  <c r="L80" i="22"/>
  <c r="K80" i="22"/>
  <c r="J80" i="22"/>
  <c r="I80" i="22"/>
  <c r="H80" i="22"/>
  <c r="M79" i="22"/>
  <c r="L79" i="22"/>
  <c r="K79" i="22"/>
  <c r="J79" i="22"/>
  <c r="I79" i="22"/>
  <c r="H79" i="22"/>
  <c r="M78" i="22"/>
  <c r="L78" i="22"/>
  <c r="K78" i="22"/>
  <c r="J78" i="22"/>
  <c r="I78" i="22"/>
  <c r="H78" i="22"/>
  <c r="M77" i="22"/>
  <c r="L77" i="22"/>
  <c r="K77" i="22"/>
  <c r="J77" i="22"/>
  <c r="I77" i="22"/>
  <c r="H77" i="22"/>
  <c r="M76" i="22"/>
  <c r="L76" i="22"/>
  <c r="K76" i="22"/>
  <c r="J76" i="22"/>
  <c r="I76" i="22"/>
  <c r="H76" i="22"/>
  <c r="M75" i="22"/>
  <c r="L75" i="22"/>
  <c r="K75" i="22"/>
  <c r="J75" i="22"/>
  <c r="I75" i="22"/>
  <c r="H75" i="22"/>
  <c r="M74" i="22"/>
  <c r="L74" i="22"/>
  <c r="K74" i="22"/>
  <c r="J74" i="22"/>
  <c r="I74" i="22"/>
  <c r="H74" i="22"/>
  <c r="M73" i="22"/>
  <c r="L73" i="22"/>
  <c r="K73" i="22"/>
  <c r="J73" i="22"/>
  <c r="I73" i="22"/>
  <c r="H73" i="22"/>
  <c r="M72" i="22"/>
  <c r="L72" i="22"/>
  <c r="K72" i="22"/>
  <c r="J72" i="22"/>
  <c r="I72" i="22"/>
  <c r="H72" i="22"/>
  <c r="M71" i="22"/>
  <c r="L71" i="22"/>
  <c r="K71" i="22"/>
  <c r="J71" i="22"/>
  <c r="I71" i="22"/>
  <c r="H71" i="22"/>
  <c r="M70" i="22"/>
  <c r="L70" i="22"/>
  <c r="K70" i="22"/>
  <c r="J70" i="22"/>
  <c r="I70" i="22"/>
  <c r="H70" i="22"/>
  <c r="M69" i="22"/>
  <c r="L69" i="22"/>
  <c r="K69" i="22"/>
  <c r="J69" i="22"/>
  <c r="I69" i="22"/>
  <c r="H69" i="22"/>
  <c r="M68" i="22"/>
  <c r="L68" i="22"/>
  <c r="K68" i="22"/>
  <c r="J68" i="22"/>
  <c r="I68" i="22"/>
  <c r="H68" i="22"/>
  <c r="M67" i="22"/>
  <c r="L67" i="22"/>
  <c r="K67" i="22"/>
  <c r="J67" i="22"/>
  <c r="I67" i="22"/>
  <c r="H67" i="22"/>
  <c r="M66" i="22"/>
  <c r="L66" i="22"/>
  <c r="K66" i="22"/>
  <c r="J66" i="22"/>
  <c r="I66" i="22"/>
  <c r="H66" i="22"/>
  <c r="M65" i="22"/>
  <c r="L65" i="22"/>
  <c r="K65" i="22"/>
  <c r="J65" i="22"/>
  <c r="I65" i="22"/>
  <c r="H65" i="22"/>
  <c r="M64" i="22"/>
  <c r="L64" i="22"/>
  <c r="K64" i="22"/>
  <c r="J64" i="22"/>
  <c r="I64" i="22"/>
  <c r="H64" i="22"/>
  <c r="M63" i="22"/>
  <c r="L63" i="22"/>
  <c r="K63" i="22"/>
  <c r="J63" i="22"/>
  <c r="I63" i="22"/>
  <c r="H63" i="22"/>
  <c r="M62" i="22"/>
  <c r="L62" i="22"/>
  <c r="K62" i="22"/>
  <c r="J62" i="22"/>
  <c r="I62" i="22"/>
  <c r="H62" i="22"/>
  <c r="M61" i="22"/>
  <c r="L61" i="22"/>
  <c r="K61" i="22"/>
  <c r="J61" i="22"/>
  <c r="I61" i="22"/>
  <c r="H61" i="22"/>
  <c r="M60" i="22"/>
  <c r="L60" i="22"/>
  <c r="K60" i="22"/>
  <c r="J60" i="22"/>
  <c r="I60" i="22"/>
  <c r="H60" i="22"/>
  <c r="M59" i="22"/>
  <c r="L59" i="22"/>
  <c r="K59" i="22"/>
  <c r="J59" i="22"/>
  <c r="I59" i="22"/>
  <c r="H59" i="22"/>
  <c r="M58" i="22"/>
  <c r="L58" i="22"/>
  <c r="K58" i="22"/>
  <c r="J58" i="22"/>
  <c r="I58" i="22"/>
  <c r="H58" i="22"/>
  <c r="M57" i="22"/>
  <c r="L57" i="22"/>
  <c r="K57" i="22"/>
  <c r="J57" i="22"/>
  <c r="I57" i="22"/>
  <c r="H57" i="22"/>
  <c r="M56" i="22"/>
  <c r="L56" i="22"/>
  <c r="K56" i="22"/>
  <c r="J56" i="22"/>
  <c r="I56" i="22"/>
  <c r="H56" i="22"/>
  <c r="M55" i="22"/>
  <c r="L55" i="22"/>
  <c r="K55" i="22"/>
  <c r="J55" i="22"/>
  <c r="I55" i="22"/>
  <c r="H55" i="22"/>
  <c r="M54" i="22"/>
  <c r="L54" i="22"/>
  <c r="K54" i="22"/>
  <c r="J54" i="22"/>
  <c r="I54" i="22"/>
  <c r="H54" i="22"/>
  <c r="M53" i="22"/>
  <c r="L53" i="22"/>
  <c r="K53" i="22"/>
  <c r="J53" i="22"/>
  <c r="I53" i="22"/>
  <c r="H53" i="22"/>
  <c r="M52" i="22"/>
  <c r="L52" i="22"/>
  <c r="K52" i="22"/>
  <c r="J52" i="22"/>
  <c r="I52" i="22"/>
  <c r="H52" i="22"/>
  <c r="M51" i="22"/>
  <c r="L51" i="22"/>
  <c r="K51" i="22"/>
  <c r="J51" i="22"/>
  <c r="I51" i="22"/>
  <c r="H51" i="22"/>
  <c r="M50" i="22"/>
  <c r="L50" i="22"/>
  <c r="K50" i="22"/>
  <c r="J50" i="22"/>
  <c r="I50" i="22"/>
  <c r="H50" i="22"/>
  <c r="N49" i="22"/>
  <c r="M48" i="22"/>
  <c r="L48" i="22"/>
  <c r="K48" i="22"/>
  <c r="J48" i="22"/>
  <c r="I48" i="22"/>
  <c r="H48" i="22"/>
  <c r="M47" i="22"/>
  <c r="L47" i="22"/>
  <c r="K47" i="22"/>
  <c r="J47" i="22"/>
  <c r="I47" i="22"/>
  <c r="H47" i="22"/>
  <c r="M46" i="22"/>
  <c r="L46" i="22"/>
  <c r="K46" i="22"/>
  <c r="J46" i="22"/>
  <c r="I46" i="22"/>
  <c r="H46" i="22"/>
  <c r="M45" i="22"/>
  <c r="L45" i="22"/>
  <c r="K45" i="22"/>
  <c r="J45" i="22"/>
  <c r="I45" i="22"/>
  <c r="H45" i="22"/>
  <c r="M44" i="22"/>
  <c r="L44" i="22"/>
  <c r="K44" i="22"/>
  <c r="J44" i="22"/>
  <c r="I44" i="22"/>
  <c r="H44" i="22"/>
  <c r="N43" i="22"/>
  <c r="M42" i="22"/>
  <c r="L42" i="22"/>
  <c r="K42" i="22"/>
  <c r="J42" i="22"/>
  <c r="I42" i="22"/>
  <c r="H42" i="22"/>
  <c r="M41" i="22"/>
  <c r="L41" i="22"/>
  <c r="K41" i="22"/>
  <c r="J41" i="22"/>
  <c r="I41" i="22"/>
  <c r="H41" i="22"/>
  <c r="M40" i="22"/>
  <c r="L40" i="22"/>
  <c r="K40" i="22"/>
  <c r="J40" i="22"/>
  <c r="I40" i="22"/>
  <c r="H40" i="22"/>
  <c r="M39" i="22"/>
  <c r="L39" i="22"/>
  <c r="K39" i="22"/>
  <c r="J39" i="22"/>
  <c r="I39" i="22"/>
  <c r="H39" i="22"/>
  <c r="M38" i="22"/>
  <c r="L38" i="22"/>
  <c r="K38" i="22"/>
  <c r="J38" i="22"/>
  <c r="I38" i="22"/>
  <c r="H38" i="22"/>
  <c r="M37" i="22"/>
  <c r="L37" i="22"/>
  <c r="K37" i="22"/>
  <c r="J37" i="22"/>
  <c r="I37" i="22"/>
  <c r="H37" i="22"/>
  <c r="M36" i="22"/>
  <c r="L36" i="22"/>
  <c r="K36" i="22"/>
  <c r="J36" i="22"/>
  <c r="I36" i="22"/>
  <c r="H36" i="22"/>
  <c r="M35" i="22"/>
  <c r="L35" i="22"/>
  <c r="K35" i="22"/>
  <c r="J35" i="22"/>
  <c r="I35" i="22"/>
  <c r="H35" i="22"/>
  <c r="M34" i="22"/>
  <c r="L34" i="22"/>
  <c r="K34" i="22"/>
  <c r="J34" i="22"/>
  <c r="I34" i="22"/>
  <c r="H34" i="22"/>
  <c r="M33" i="22"/>
  <c r="L33" i="22"/>
  <c r="K33" i="22"/>
  <c r="J33" i="22"/>
  <c r="I33" i="22"/>
  <c r="H33" i="22"/>
  <c r="M32" i="22"/>
  <c r="L32" i="22"/>
  <c r="K32" i="22"/>
  <c r="J32" i="22"/>
  <c r="I32" i="22"/>
  <c r="H32" i="22"/>
  <c r="M31" i="22"/>
  <c r="L31" i="22"/>
  <c r="K31" i="22"/>
  <c r="J31" i="22"/>
  <c r="I31" i="22"/>
  <c r="H31" i="22"/>
  <c r="M30" i="22"/>
  <c r="L30" i="22"/>
  <c r="K30" i="22"/>
  <c r="J30" i="22"/>
  <c r="I30" i="22"/>
  <c r="H30" i="22"/>
  <c r="M29" i="22"/>
  <c r="L29" i="22"/>
  <c r="K29" i="22"/>
  <c r="J29" i="22"/>
  <c r="I29" i="22"/>
  <c r="H29" i="22"/>
  <c r="M28" i="22"/>
  <c r="L28" i="22"/>
  <c r="K28" i="22"/>
  <c r="J28" i="22"/>
  <c r="I28" i="22"/>
  <c r="H28" i="22"/>
  <c r="M27" i="22"/>
  <c r="L27" i="22"/>
  <c r="K27" i="22"/>
  <c r="J27" i="22"/>
  <c r="I27" i="22"/>
  <c r="H27" i="22"/>
  <c r="M26" i="22"/>
  <c r="L26" i="22"/>
  <c r="K26" i="22"/>
  <c r="J26" i="22"/>
  <c r="I26" i="22"/>
  <c r="H26" i="22"/>
  <c r="M25" i="22"/>
  <c r="L25" i="22"/>
  <c r="K25" i="22"/>
  <c r="J25" i="22"/>
  <c r="I25" i="22"/>
  <c r="H25" i="22"/>
  <c r="M24" i="22"/>
  <c r="L24" i="22"/>
  <c r="K24" i="22"/>
  <c r="J24" i="22"/>
  <c r="I24" i="22"/>
  <c r="H24" i="22"/>
  <c r="M23" i="22"/>
  <c r="L23" i="22"/>
  <c r="K23" i="22"/>
  <c r="J23" i="22"/>
  <c r="I23" i="22"/>
  <c r="H23" i="22"/>
  <c r="M22" i="22"/>
  <c r="L22" i="22"/>
  <c r="K22" i="22"/>
  <c r="J22" i="22"/>
  <c r="I22" i="22"/>
  <c r="H22" i="22"/>
  <c r="M21" i="22"/>
  <c r="L21" i="22"/>
  <c r="K21" i="22"/>
  <c r="J21" i="22"/>
  <c r="I21" i="22"/>
  <c r="H21" i="22"/>
  <c r="M20" i="22"/>
  <c r="L20" i="22"/>
  <c r="K20" i="22"/>
  <c r="J20" i="22"/>
  <c r="I20" i="22"/>
  <c r="H20" i="22"/>
  <c r="M19" i="22"/>
  <c r="L19" i="22"/>
  <c r="K19" i="22"/>
  <c r="J19" i="22"/>
  <c r="I19" i="22"/>
  <c r="H19" i="22"/>
  <c r="M18" i="22"/>
  <c r="L18" i="22"/>
  <c r="K18" i="22"/>
  <c r="J18" i="22"/>
  <c r="I18" i="22"/>
  <c r="H18" i="22"/>
  <c r="M17" i="22"/>
  <c r="L17" i="22"/>
  <c r="K17" i="22"/>
  <c r="J17" i="22"/>
  <c r="I17" i="22"/>
  <c r="H17" i="22"/>
  <c r="N16" i="22"/>
  <c r="M15" i="22"/>
  <c r="L15" i="22"/>
  <c r="K15" i="22"/>
  <c r="J15" i="22"/>
  <c r="I15" i="22"/>
  <c r="H15" i="22"/>
  <c r="M14" i="22"/>
  <c r="L14" i="22"/>
  <c r="K14" i="22"/>
  <c r="J14" i="22"/>
  <c r="I14" i="22"/>
  <c r="H14" i="22"/>
  <c r="N13" i="22"/>
  <c r="M12" i="22"/>
  <c r="L12" i="22"/>
  <c r="K12" i="22"/>
  <c r="J12" i="22"/>
  <c r="I12" i="22"/>
  <c r="H12" i="22"/>
  <c r="M11" i="22"/>
  <c r="L11" i="22"/>
  <c r="K11" i="22"/>
  <c r="J11" i="22"/>
  <c r="I11" i="22"/>
  <c r="H11" i="22"/>
  <c r="M10" i="22"/>
  <c r="L10" i="22"/>
  <c r="K10" i="22"/>
  <c r="J10" i="22"/>
  <c r="I10" i="22"/>
  <c r="H10" i="22"/>
  <c r="M9" i="22"/>
  <c r="L9" i="22"/>
  <c r="K9" i="22"/>
  <c r="J9" i="22"/>
  <c r="I9" i="22"/>
  <c r="H9" i="22"/>
  <c r="M8" i="22"/>
  <c r="L8" i="22"/>
  <c r="K8" i="22"/>
  <c r="J8" i="22"/>
  <c r="I8" i="22"/>
  <c r="H8" i="22"/>
  <c r="M112" i="21"/>
  <c r="L112" i="21"/>
  <c r="K112" i="21"/>
  <c r="J112" i="21"/>
  <c r="I112" i="21"/>
  <c r="H112" i="21"/>
  <c r="M111" i="21"/>
  <c r="L111" i="21"/>
  <c r="K111" i="21"/>
  <c r="J111" i="21"/>
  <c r="I111" i="21"/>
  <c r="H111" i="21"/>
  <c r="M110" i="21"/>
  <c r="L110" i="21"/>
  <c r="K110" i="21"/>
  <c r="J110" i="21"/>
  <c r="I110" i="21"/>
  <c r="H110" i="21"/>
  <c r="M109" i="21"/>
  <c r="L109" i="21"/>
  <c r="K109" i="21"/>
  <c r="J109" i="21"/>
  <c r="I109" i="21"/>
  <c r="H109" i="21"/>
  <c r="M108" i="21"/>
  <c r="L108" i="21"/>
  <c r="K108" i="21"/>
  <c r="J108" i="21"/>
  <c r="I108" i="21"/>
  <c r="H108" i="21"/>
  <c r="M107" i="21"/>
  <c r="L107" i="21"/>
  <c r="K107" i="21"/>
  <c r="J107" i="21"/>
  <c r="I107" i="21"/>
  <c r="H107" i="21"/>
  <c r="M106" i="21"/>
  <c r="L106" i="21"/>
  <c r="K106" i="21"/>
  <c r="J106" i="21"/>
  <c r="I106" i="21"/>
  <c r="H106" i="21"/>
  <c r="M105" i="21"/>
  <c r="L105" i="21"/>
  <c r="K105" i="21"/>
  <c r="J105" i="21"/>
  <c r="I105" i="21"/>
  <c r="H105" i="21"/>
  <c r="M104" i="21"/>
  <c r="L104" i="21"/>
  <c r="K104" i="21"/>
  <c r="J104" i="21"/>
  <c r="I104" i="21"/>
  <c r="H104" i="21"/>
  <c r="M103" i="21"/>
  <c r="L103" i="21"/>
  <c r="K103" i="21"/>
  <c r="J103" i="21"/>
  <c r="I103" i="21"/>
  <c r="H103" i="21"/>
  <c r="M102" i="21"/>
  <c r="L102" i="21"/>
  <c r="K102" i="21"/>
  <c r="J102" i="21"/>
  <c r="I102" i="21"/>
  <c r="H102" i="21"/>
  <c r="M101" i="21"/>
  <c r="L101" i="21"/>
  <c r="K101" i="21"/>
  <c r="J101" i="21"/>
  <c r="I101" i="21"/>
  <c r="H101" i="21"/>
  <c r="M100" i="21"/>
  <c r="L100" i="21"/>
  <c r="K100" i="21"/>
  <c r="J100" i="21"/>
  <c r="I100" i="21"/>
  <c r="H100" i="21"/>
  <c r="M99" i="21"/>
  <c r="L99" i="21"/>
  <c r="K99" i="21"/>
  <c r="J99" i="21"/>
  <c r="I99" i="21"/>
  <c r="H99" i="21"/>
  <c r="M98" i="21"/>
  <c r="L98" i="21"/>
  <c r="K98" i="21"/>
  <c r="J98" i="21"/>
  <c r="I98" i="21"/>
  <c r="H98" i="21"/>
  <c r="M97" i="21"/>
  <c r="L97" i="21"/>
  <c r="K97" i="21"/>
  <c r="J97" i="21"/>
  <c r="I97" i="21"/>
  <c r="H97" i="21"/>
  <c r="M96" i="21"/>
  <c r="L96" i="21"/>
  <c r="K96" i="21"/>
  <c r="J96" i="21"/>
  <c r="I96" i="21"/>
  <c r="H96" i="21"/>
  <c r="M95" i="21"/>
  <c r="L95" i="21"/>
  <c r="K95" i="21"/>
  <c r="J95" i="21"/>
  <c r="I95" i="21"/>
  <c r="H95" i="21"/>
  <c r="M94" i="21"/>
  <c r="L94" i="21"/>
  <c r="K94" i="21"/>
  <c r="J94" i="21"/>
  <c r="I94" i="21"/>
  <c r="H94" i="21"/>
  <c r="M93" i="21"/>
  <c r="L93" i="21"/>
  <c r="K93" i="21"/>
  <c r="J93" i="21"/>
  <c r="I93" i="21"/>
  <c r="H93" i="21"/>
  <c r="M92" i="21"/>
  <c r="L92" i="21"/>
  <c r="K92" i="21"/>
  <c r="J92" i="21"/>
  <c r="I92" i="21"/>
  <c r="H92" i="21"/>
  <c r="M91" i="21"/>
  <c r="L91" i="21"/>
  <c r="K91" i="21"/>
  <c r="J91" i="21"/>
  <c r="I91" i="21"/>
  <c r="H91" i="21"/>
  <c r="M90" i="21"/>
  <c r="L90" i="21"/>
  <c r="K90" i="21"/>
  <c r="J90" i="21"/>
  <c r="I90" i="21"/>
  <c r="H90" i="21"/>
  <c r="M89" i="21"/>
  <c r="L89" i="21"/>
  <c r="K89" i="21"/>
  <c r="J89" i="21"/>
  <c r="I89" i="21"/>
  <c r="H89" i="21"/>
  <c r="M88" i="21"/>
  <c r="L88" i="21"/>
  <c r="K88" i="21"/>
  <c r="J88" i="21"/>
  <c r="I88" i="21"/>
  <c r="H88" i="21"/>
  <c r="M87" i="21"/>
  <c r="L87" i="21"/>
  <c r="K87" i="21"/>
  <c r="J87" i="21"/>
  <c r="I87" i="21"/>
  <c r="H87" i="21"/>
  <c r="M86" i="21"/>
  <c r="L86" i="21"/>
  <c r="K86" i="21"/>
  <c r="J86" i="21"/>
  <c r="I86" i="21"/>
  <c r="H86" i="21"/>
  <c r="M85" i="21"/>
  <c r="L85" i="21"/>
  <c r="K85" i="21"/>
  <c r="J85" i="21"/>
  <c r="I85" i="21"/>
  <c r="H85" i="21"/>
  <c r="M84" i="21"/>
  <c r="L84" i="21"/>
  <c r="K84" i="21"/>
  <c r="J84" i="21"/>
  <c r="I84" i="21"/>
  <c r="H84" i="21"/>
  <c r="M83" i="21"/>
  <c r="L83" i="21"/>
  <c r="K83" i="21"/>
  <c r="J83" i="21"/>
  <c r="I83" i="21"/>
  <c r="H83" i="21"/>
  <c r="M82" i="21"/>
  <c r="L82" i="21"/>
  <c r="K82" i="21"/>
  <c r="J82" i="21"/>
  <c r="I82" i="21"/>
  <c r="H82" i="21"/>
  <c r="M81" i="21"/>
  <c r="L81" i="21"/>
  <c r="K81" i="21"/>
  <c r="J81" i="21"/>
  <c r="I81" i="21"/>
  <c r="H81" i="21"/>
  <c r="M80" i="21"/>
  <c r="L80" i="21"/>
  <c r="K80" i="21"/>
  <c r="J80" i="21"/>
  <c r="I80" i="21"/>
  <c r="H80" i="21"/>
  <c r="M79" i="21"/>
  <c r="L79" i="21"/>
  <c r="K79" i="21"/>
  <c r="J79" i="21"/>
  <c r="I79" i="21"/>
  <c r="H79" i="21"/>
  <c r="M78" i="21"/>
  <c r="L78" i="21"/>
  <c r="K78" i="21"/>
  <c r="J78" i="21"/>
  <c r="I78" i="21"/>
  <c r="H78" i="21"/>
  <c r="M77" i="21"/>
  <c r="L77" i="21"/>
  <c r="K77" i="21"/>
  <c r="J77" i="21"/>
  <c r="I77" i="21"/>
  <c r="H77" i="21"/>
  <c r="M76" i="21"/>
  <c r="L76" i="21"/>
  <c r="K76" i="21"/>
  <c r="J76" i="21"/>
  <c r="I76" i="21"/>
  <c r="H76" i="21"/>
  <c r="M75" i="21"/>
  <c r="L75" i="21"/>
  <c r="K75" i="21"/>
  <c r="J75" i="21"/>
  <c r="I75" i="21"/>
  <c r="H75" i="21"/>
  <c r="M74" i="21"/>
  <c r="L74" i="21"/>
  <c r="K74" i="21"/>
  <c r="J74" i="21"/>
  <c r="I74" i="21"/>
  <c r="H74" i="21"/>
  <c r="M73" i="21"/>
  <c r="L73" i="21"/>
  <c r="K73" i="21"/>
  <c r="J73" i="21"/>
  <c r="I73" i="21"/>
  <c r="H73" i="21"/>
  <c r="M72" i="21"/>
  <c r="L72" i="21"/>
  <c r="K72" i="21"/>
  <c r="J72" i="21"/>
  <c r="I72" i="21"/>
  <c r="H72" i="21"/>
  <c r="M71" i="21"/>
  <c r="L71" i="21"/>
  <c r="K71" i="21"/>
  <c r="J71" i="21"/>
  <c r="I71" i="21"/>
  <c r="H71" i="21"/>
  <c r="M70" i="21"/>
  <c r="L70" i="21"/>
  <c r="K70" i="21"/>
  <c r="J70" i="21"/>
  <c r="I70" i="21"/>
  <c r="H70" i="21"/>
  <c r="M69" i="21"/>
  <c r="L69" i="21"/>
  <c r="K69" i="21"/>
  <c r="J69" i="21"/>
  <c r="I69" i="21"/>
  <c r="H69" i="21"/>
  <c r="M68" i="21"/>
  <c r="L68" i="21"/>
  <c r="K68" i="21"/>
  <c r="J68" i="21"/>
  <c r="I68" i="21"/>
  <c r="H68" i="21"/>
  <c r="M67" i="21"/>
  <c r="L67" i="21"/>
  <c r="K67" i="21"/>
  <c r="J67" i="21"/>
  <c r="I67" i="21"/>
  <c r="H67" i="21"/>
  <c r="M66" i="21"/>
  <c r="L66" i="21"/>
  <c r="K66" i="21"/>
  <c r="J66" i="21"/>
  <c r="I66" i="21"/>
  <c r="H66" i="21"/>
  <c r="M65" i="21"/>
  <c r="L65" i="21"/>
  <c r="K65" i="21"/>
  <c r="J65" i="21"/>
  <c r="I65" i="21"/>
  <c r="H65" i="21"/>
  <c r="M64" i="21"/>
  <c r="L64" i="21"/>
  <c r="K64" i="21"/>
  <c r="J64" i="21"/>
  <c r="I64" i="21"/>
  <c r="H64" i="21"/>
  <c r="M63" i="21"/>
  <c r="L63" i="21"/>
  <c r="K63" i="21"/>
  <c r="J63" i="21"/>
  <c r="I63" i="21"/>
  <c r="H63" i="21"/>
  <c r="M62" i="21"/>
  <c r="L62" i="21"/>
  <c r="K62" i="21"/>
  <c r="J62" i="21"/>
  <c r="I62" i="21"/>
  <c r="H62" i="21"/>
  <c r="M61" i="21"/>
  <c r="L61" i="21"/>
  <c r="K61" i="21"/>
  <c r="J61" i="21"/>
  <c r="I61" i="21"/>
  <c r="H61" i="21"/>
  <c r="M60" i="21"/>
  <c r="L60" i="21"/>
  <c r="K60" i="21"/>
  <c r="J60" i="21"/>
  <c r="I60" i="21"/>
  <c r="H60" i="21"/>
  <c r="M59" i="21"/>
  <c r="L59" i="21"/>
  <c r="K59" i="21"/>
  <c r="J59" i="21"/>
  <c r="I59" i="21"/>
  <c r="H59" i="21"/>
  <c r="M58" i="21"/>
  <c r="L58" i="21"/>
  <c r="K58" i="21"/>
  <c r="J58" i="21"/>
  <c r="I58" i="21"/>
  <c r="H58" i="21"/>
  <c r="M57" i="21"/>
  <c r="L57" i="21"/>
  <c r="K57" i="21"/>
  <c r="J57" i="21"/>
  <c r="I57" i="21"/>
  <c r="H57" i="21"/>
  <c r="M56" i="21"/>
  <c r="L56" i="21"/>
  <c r="K56" i="21"/>
  <c r="J56" i="21"/>
  <c r="I56" i="21"/>
  <c r="H56" i="21"/>
  <c r="M55" i="21"/>
  <c r="L55" i="21"/>
  <c r="K55" i="21"/>
  <c r="J55" i="21"/>
  <c r="I55" i="21"/>
  <c r="H55" i="21"/>
  <c r="M54" i="21"/>
  <c r="L54" i="21"/>
  <c r="K54" i="21"/>
  <c r="J54" i="21"/>
  <c r="I54" i="21"/>
  <c r="H54" i="21"/>
  <c r="M53" i="21"/>
  <c r="L53" i="21"/>
  <c r="K53" i="21"/>
  <c r="J53" i="21"/>
  <c r="I53" i="21"/>
  <c r="H53" i="21"/>
  <c r="M52" i="21"/>
  <c r="L52" i="21"/>
  <c r="K52" i="21"/>
  <c r="J52" i="21"/>
  <c r="I52" i="21"/>
  <c r="H52" i="21"/>
  <c r="M51" i="21"/>
  <c r="L51" i="21"/>
  <c r="K51" i="21"/>
  <c r="J51" i="21"/>
  <c r="I51" i="21"/>
  <c r="H51" i="21"/>
  <c r="M50" i="21"/>
  <c r="L50" i="21"/>
  <c r="K50" i="21"/>
  <c r="J50" i="21"/>
  <c r="I50" i="21"/>
  <c r="H50" i="21"/>
  <c r="N49" i="21"/>
  <c r="M48" i="21"/>
  <c r="L48" i="21"/>
  <c r="K48" i="21"/>
  <c r="J48" i="21"/>
  <c r="I48" i="21"/>
  <c r="H48" i="21"/>
  <c r="M47" i="21"/>
  <c r="L47" i="21"/>
  <c r="K47" i="21"/>
  <c r="J47" i="21"/>
  <c r="I47" i="21"/>
  <c r="H47" i="21"/>
  <c r="M46" i="21"/>
  <c r="L46" i="21"/>
  <c r="K46" i="21"/>
  <c r="J46" i="21"/>
  <c r="I46" i="21"/>
  <c r="H46" i="21"/>
  <c r="M45" i="21"/>
  <c r="L45" i="21"/>
  <c r="K45" i="21"/>
  <c r="J45" i="21"/>
  <c r="I45" i="21"/>
  <c r="H45" i="21"/>
  <c r="M44" i="21"/>
  <c r="L44" i="21"/>
  <c r="K44" i="21"/>
  <c r="J44" i="21"/>
  <c r="I44" i="21"/>
  <c r="H44" i="21"/>
  <c r="N43" i="21"/>
  <c r="M42" i="21"/>
  <c r="L42" i="21"/>
  <c r="K42" i="21"/>
  <c r="J42" i="21"/>
  <c r="I42" i="21"/>
  <c r="N42" i="21" s="1"/>
  <c r="H42" i="21"/>
  <c r="M41" i="21"/>
  <c r="L41" i="21"/>
  <c r="K41" i="21"/>
  <c r="J41" i="21"/>
  <c r="I41" i="21"/>
  <c r="H41" i="21"/>
  <c r="M40" i="21"/>
  <c r="L40" i="21"/>
  <c r="K40" i="21"/>
  <c r="J40" i="21"/>
  <c r="I40" i="21"/>
  <c r="N40" i="21" s="1"/>
  <c r="H40" i="21"/>
  <c r="M39" i="21"/>
  <c r="L39" i="21"/>
  <c r="K39" i="21"/>
  <c r="J39" i="21"/>
  <c r="I39" i="21"/>
  <c r="H39" i="21"/>
  <c r="M38" i="21"/>
  <c r="L38" i="21"/>
  <c r="K38" i="21"/>
  <c r="J38" i="21"/>
  <c r="I38" i="21"/>
  <c r="N38" i="21" s="1"/>
  <c r="H38" i="21"/>
  <c r="M37" i="21"/>
  <c r="L37" i="21"/>
  <c r="K37" i="21"/>
  <c r="J37" i="21"/>
  <c r="I37" i="21"/>
  <c r="H37" i="21"/>
  <c r="M36" i="21"/>
  <c r="L36" i="21"/>
  <c r="K36" i="21"/>
  <c r="J36" i="21"/>
  <c r="I36" i="21"/>
  <c r="N36" i="21" s="1"/>
  <c r="H36" i="21"/>
  <c r="M35" i="21"/>
  <c r="L35" i="21"/>
  <c r="K35" i="21"/>
  <c r="J35" i="21"/>
  <c r="I35" i="21"/>
  <c r="H35" i="21"/>
  <c r="M34" i="21"/>
  <c r="L34" i="21"/>
  <c r="K34" i="21"/>
  <c r="J34" i="21"/>
  <c r="I34" i="21"/>
  <c r="N34" i="21" s="1"/>
  <c r="H34" i="21"/>
  <c r="M33" i="21"/>
  <c r="L33" i="21"/>
  <c r="K33" i="21"/>
  <c r="J33" i="21"/>
  <c r="I33" i="21"/>
  <c r="H33" i="21"/>
  <c r="M32" i="21"/>
  <c r="L32" i="21"/>
  <c r="K32" i="21"/>
  <c r="J32" i="21"/>
  <c r="I32" i="21"/>
  <c r="N32" i="21" s="1"/>
  <c r="H32" i="21"/>
  <c r="M31" i="21"/>
  <c r="L31" i="21"/>
  <c r="K31" i="21"/>
  <c r="J31" i="21"/>
  <c r="I31" i="21"/>
  <c r="H31" i="21"/>
  <c r="M30" i="21"/>
  <c r="L30" i="21"/>
  <c r="K30" i="21"/>
  <c r="J30" i="21"/>
  <c r="I30" i="21"/>
  <c r="N30" i="21" s="1"/>
  <c r="H30" i="21"/>
  <c r="M29" i="21"/>
  <c r="L29" i="21"/>
  <c r="K29" i="21"/>
  <c r="J29" i="21"/>
  <c r="I29" i="21"/>
  <c r="H29" i="21"/>
  <c r="M28" i="21"/>
  <c r="L28" i="21"/>
  <c r="K28" i="21"/>
  <c r="J28" i="21"/>
  <c r="I28" i="21"/>
  <c r="N28" i="21" s="1"/>
  <c r="H28" i="21"/>
  <c r="M27" i="21"/>
  <c r="L27" i="21"/>
  <c r="K27" i="21"/>
  <c r="J27" i="21"/>
  <c r="I27" i="21"/>
  <c r="H27" i="21"/>
  <c r="M26" i="21"/>
  <c r="L26" i="21"/>
  <c r="K26" i="21"/>
  <c r="J26" i="21"/>
  <c r="I26" i="21"/>
  <c r="H26" i="21"/>
  <c r="M25" i="21"/>
  <c r="L25" i="21"/>
  <c r="K25" i="21"/>
  <c r="J25" i="21"/>
  <c r="I25" i="21"/>
  <c r="H25" i="21"/>
  <c r="M24" i="21"/>
  <c r="L24" i="21"/>
  <c r="K24" i="21"/>
  <c r="J24" i="21"/>
  <c r="I24" i="21"/>
  <c r="N24" i="21" s="1"/>
  <c r="H24" i="21"/>
  <c r="M23" i="21"/>
  <c r="L23" i="21"/>
  <c r="K23" i="21"/>
  <c r="J23" i="21"/>
  <c r="I23" i="21"/>
  <c r="H23" i="21"/>
  <c r="M22" i="21"/>
  <c r="L22" i="21"/>
  <c r="K22" i="21"/>
  <c r="J22" i="21"/>
  <c r="I22" i="21"/>
  <c r="N22" i="21" s="1"/>
  <c r="H22" i="21"/>
  <c r="M21" i="21"/>
  <c r="L21" i="21"/>
  <c r="K21" i="21"/>
  <c r="J21" i="21"/>
  <c r="I21" i="21"/>
  <c r="H21" i="21"/>
  <c r="M20" i="21"/>
  <c r="L20" i="21"/>
  <c r="K20" i="21"/>
  <c r="J20" i="21"/>
  <c r="I20" i="21"/>
  <c r="N20" i="21" s="1"/>
  <c r="H20" i="21"/>
  <c r="M19" i="21"/>
  <c r="L19" i="21"/>
  <c r="K19" i="21"/>
  <c r="J19" i="21"/>
  <c r="I19" i="21"/>
  <c r="H19" i="21"/>
  <c r="M18" i="21"/>
  <c r="L18" i="21"/>
  <c r="K18" i="21"/>
  <c r="J18" i="21"/>
  <c r="I18" i="21"/>
  <c r="H18" i="21"/>
  <c r="M17" i="21"/>
  <c r="L17" i="21"/>
  <c r="K17" i="21"/>
  <c r="J17" i="21"/>
  <c r="I17" i="21"/>
  <c r="H17" i="21"/>
  <c r="N16" i="21"/>
  <c r="M15" i="21"/>
  <c r="L15" i="21"/>
  <c r="K15" i="21"/>
  <c r="J15" i="21"/>
  <c r="I15" i="21"/>
  <c r="H15" i="21"/>
  <c r="M14" i="21"/>
  <c r="L14" i="21"/>
  <c r="K14" i="21"/>
  <c r="J14" i="21"/>
  <c r="I14" i="21"/>
  <c r="H14" i="21"/>
  <c r="N13" i="21"/>
  <c r="M12" i="21"/>
  <c r="L12" i="21"/>
  <c r="K12" i="21"/>
  <c r="J12" i="21"/>
  <c r="I12" i="21"/>
  <c r="H12" i="21"/>
  <c r="M11" i="21"/>
  <c r="L11" i="21"/>
  <c r="K11" i="21"/>
  <c r="J11" i="21"/>
  <c r="I11" i="21"/>
  <c r="H11" i="21"/>
  <c r="M10" i="21"/>
  <c r="L10" i="21"/>
  <c r="K10" i="21"/>
  <c r="J10" i="21"/>
  <c r="I10" i="21"/>
  <c r="H10" i="21"/>
  <c r="M9" i="21"/>
  <c r="L9" i="21"/>
  <c r="K9" i="21"/>
  <c r="J9" i="21"/>
  <c r="I9" i="21"/>
  <c r="H9" i="21"/>
  <c r="M8" i="21"/>
  <c r="L8" i="21"/>
  <c r="K8" i="21"/>
  <c r="J8" i="21"/>
  <c r="I8" i="21"/>
  <c r="H8" i="21"/>
  <c r="M112" i="19"/>
  <c r="L112" i="19"/>
  <c r="K112" i="19"/>
  <c r="J112" i="19"/>
  <c r="I112" i="19"/>
  <c r="H112" i="19"/>
  <c r="M111" i="19"/>
  <c r="L111" i="19"/>
  <c r="K111" i="19"/>
  <c r="J111" i="19"/>
  <c r="I111" i="19"/>
  <c r="H111" i="19"/>
  <c r="M110" i="19"/>
  <c r="L110" i="19"/>
  <c r="K110" i="19"/>
  <c r="J110" i="19"/>
  <c r="I110" i="19"/>
  <c r="N110" i="19" s="1"/>
  <c r="H110" i="19"/>
  <c r="M109" i="19"/>
  <c r="L109" i="19"/>
  <c r="K109" i="19"/>
  <c r="J109" i="19"/>
  <c r="I109" i="19"/>
  <c r="H109" i="19"/>
  <c r="M108" i="19"/>
  <c r="L108" i="19"/>
  <c r="K108" i="19"/>
  <c r="J108" i="19"/>
  <c r="I108" i="19"/>
  <c r="N108" i="19" s="1"/>
  <c r="H108" i="19"/>
  <c r="M107" i="19"/>
  <c r="L107" i="19"/>
  <c r="K107" i="19"/>
  <c r="J107" i="19"/>
  <c r="I107" i="19"/>
  <c r="H107" i="19"/>
  <c r="M106" i="19"/>
  <c r="L106" i="19"/>
  <c r="K106" i="19"/>
  <c r="J106" i="19"/>
  <c r="I106" i="19"/>
  <c r="N106" i="19" s="1"/>
  <c r="H106" i="19"/>
  <c r="M105" i="19"/>
  <c r="L105" i="19"/>
  <c r="K105" i="19"/>
  <c r="J105" i="19"/>
  <c r="I105" i="19"/>
  <c r="H105" i="19"/>
  <c r="M104" i="19"/>
  <c r="L104" i="19"/>
  <c r="K104" i="19"/>
  <c r="J104" i="19"/>
  <c r="I104" i="19"/>
  <c r="N104" i="19" s="1"/>
  <c r="H104" i="19"/>
  <c r="M103" i="19"/>
  <c r="L103" i="19"/>
  <c r="K103" i="19"/>
  <c r="J103" i="19"/>
  <c r="I103" i="19"/>
  <c r="H103" i="19"/>
  <c r="M102" i="19"/>
  <c r="L102" i="19"/>
  <c r="K102" i="19"/>
  <c r="J102" i="19"/>
  <c r="I102" i="19"/>
  <c r="N102" i="19" s="1"/>
  <c r="H102" i="19"/>
  <c r="M101" i="19"/>
  <c r="L101" i="19"/>
  <c r="K101" i="19"/>
  <c r="J101" i="19"/>
  <c r="I101" i="19"/>
  <c r="H101" i="19"/>
  <c r="M100" i="19"/>
  <c r="L100" i="19"/>
  <c r="K100" i="19"/>
  <c r="J100" i="19"/>
  <c r="I100" i="19"/>
  <c r="N100" i="19" s="1"/>
  <c r="H100" i="19"/>
  <c r="M99" i="19"/>
  <c r="L99" i="19"/>
  <c r="K99" i="19"/>
  <c r="J99" i="19"/>
  <c r="I99" i="19"/>
  <c r="H99" i="19"/>
  <c r="M98" i="19"/>
  <c r="L98" i="19"/>
  <c r="K98" i="19"/>
  <c r="J98" i="19"/>
  <c r="I98" i="19"/>
  <c r="N98" i="19" s="1"/>
  <c r="H98" i="19"/>
  <c r="M97" i="19"/>
  <c r="L97" i="19"/>
  <c r="K97" i="19"/>
  <c r="J97" i="19"/>
  <c r="I97" i="19"/>
  <c r="H97" i="19"/>
  <c r="M96" i="19"/>
  <c r="L96" i="19"/>
  <c r="K96" i="19"/>
  <c r="J96" i="19"/>
  <c r="I96" i="19"/>
  <c r="N96" i="19" s="1"/>
  <c r="H96" i="19"/>
  <c r="M95" i="19"/>
  <c r="L95" i="19"/>
  <c r="K95" i="19"/>
  <c r="J95" i="19"/>
  <c r="I95" i="19"/>
  <c r="H95" i="19"/>
  <c r="M94" i="19"/>
  <c r="L94" i="19"/>
  <c r="K94" i="19"/>
  <c r="J94" i="19"/>
  <c r="I94" i="19"/>
  <c r="N94" i="19" s="1"/>
  <c r="H94" i="19"/>
  <c r="M93" i="19"/>
  <c r="L93" i="19"/>
  <c r="K93" i="19"/>
  <c r="J93" i="19"/>
  <c r="I93" i="19"/>
  <c r="H93" i="19"/>
  <c r="M92" i="19"/>
  <c r="L92" i="19"/>
  <c r="K92" i="19"/>
  <c r="J92" i="19"/>
  <c r="I92" i="19"/>
  <c r="N92" i="19" s="1"/>
  <c r="H92" i="19"/>
  <c r="M91" i="19"/>
  <c r="L91" i="19"/>
  <c r="K91" i="19"/>
  <c r="J91" i="19"/>
  <c r="I91" i="19"/>
  <c r="H91" i="19"/>
  <c r="M90" i="19"/>
  <c r="L90" i="19"/>
  <c r="K90" i="19"/>
  <c r="J90" i="19"/>
  <c r="I90" i="19"/>
  <c r="N90" i="19" s="1"/>
  <c r="H90" i="19"/>
  <c r="M89" i="19"/>
  <c r="L89" i="19"/>
  <c r="K89" i="19"/>
  <c r="J89" i="19"/>
  <c r="I89" i="19"/>
  <c r="H89" i="19"/>
  <c r="M88" i="19"/>
  <c r="L88" i="19"/>
  <c r="K88" i="19"/>
  <c r="J88" i="19"/>
  <c r="I88" i="19"/>
  <c r="N88" i="19" s="1"/>
  <c r="H88" i="19"/>
  <c r="M87" i="19"/>
  <c r="L87" i="19"/>
  <c r="K87" i="19"/>
  <c r="J87" i="19"/>
  <c r="I87" i="19"/>
  <c r="H87" i="19"/>
  <c r="M86" i="19"/>
  <c r="L86" i="19"/>
  <c r="K86" i="19"/>
  <c r="J86" i="19"/>
  <c r="I86" i="19"/>
  <c r="N86" i="19" s="1"/>
  <c r="H86" i="19"/>
  <c r="M85" i="19"/>
  <c r="L85" i="19"/>
  <c r="K85" i="19"/>
  <c r="J85" i="19"/>
  <c r="I85" i="19"/>
  <c r="H85" i="19"/>
  <c r="M84" i="19"/>
  <c r="L84" i="19"/>
  <c r="K84" i="19"/>
  <c r="J84" i="19"/>
  <c r="I84" i="19"/>
  <c r="N84" i="19" s="1"/>
  <c r="H84" i="19"/>
  <c r="M83" i="19"/>
  <c r="L83" i="19"/>
  <c r="K83" i="19"/>
  <c r="J83" i="19"/>
  <c r="I83" i="19"/>
  <c r="H83" i="19"/>
  <c r="M82" i="19"/>
  <c r="L82" i="19"/>
  <c r="K82" i="19"/>
  <c r="J82" i="19"/>
  <c r="I82" i="19"/>
  <c r="H82" i="19"/>
  <c r="M81" i="19"/>
  <c r="L81" i="19"/>
  <c r="K81" i="19"/>
  <c r="J81" i="19"/>
  <c r="I81" i="19"/>
  <c r="H81" i="19"/>
  <c r="M80" i="19"/>
  <c r="L80" i="19"/>
  <c r="K80" i="19"/>
  <c r="J80" i="19"/>
  <c r="I80" i="19"/>
  <c r="N80" i="19" s="1"/>
  <c r="H80" i="19"/>
  <c r="M79" i="19"/>
  <c r="L79" i="19"/>
  <c r="K79" i="19"/>
  <c r="J79" i="19"/>
  <c r="I79" i="19"/>
  <c r="H79" i="19"/>
  <c r="M78" i="19"/>
  <c r="L78" i="19"/>
  <c r="K78" i="19"/>
  <c r="J78" i="19"/>
  <c r="I78" i="19"/>
  <c r="H78" i="19"/>
  <c r="M77" i="19"/>
  <c r="L77" i="19"/>
  <c r="K77" i="19"/>
  <c r="J77" i="19"/>
  <c r="I77" i="19"/>
  <c r="H77" i="19"/>
  <c r="M76" i="19"/>
  <c r="L76" i="19"/>
  <c r="K76" i="19"/>
  <c r="J76" i="19"/>
  <c r="I76" i="19"/>
  <c r="N76" i="19" s="1"/>
  <c r="H76" i="19"/>
  <c r="M75" i="19"/>
  <c r="L75" i="19"/>
  <c r="K75" i="19"/>
  <c r="J75" i="19"/>
  <c r="I75" i="19"/>
  <c r="H75" i="19"/>
  <c r="M74" i="19"/>
  <c r="L74" i="19"/>
  <c r="K74" i="19"/>
  <c r="J74" i="19"/>
  <c r="I74" i="19"/>
  <c r="H74" i="19"/>
  <c r="M73" i="19"/>
  <c r="L73" i="19"/>
  <c r="K73" i="19"/>
  <c r="J73" i="19"/>
  <c r="I73" i="19"/>
  <c r="H73" i="19"/>
  <c r="M72" i="19"/>
  <c r="L72" i="19"/>
  <c r="K72" i="19"/>
  <c r="J72" i="19"/>
  <c r="I72" i="19"/>
  <c r="N72" i="19" s="1"/>
  <c r="H72" i="19"/>
  <c r="M71" i="19"/>
  <c r="L71" i="19"/>
  <c r="K71" i="19"/>
  <c r="J71" i="19"/>
  <c r="I71" i="19"/>
  <c r="H71" i="19"/>
  <c r="M70" i="19"/>
  <c r="L70" i="19"/>
  <c r="K70" i="19"/>
  <c r="J70" i="19"/>
  <c r="I70" i="19"/>
  <c r="H70" i="19"/>
  <c r="M69" i="19"/>
  <c r="L69" i="19"/>
  <c r="K69" i="19"/>
  <c r="J69" i="19"/>
  <c r="I69" i="19"/>
  <c r="H69" i="19"/>
  <c r="M68" i="19"/>
  <c r="L68" i="19"/>
  <c r="K68" i="19"/>
  <c r="J68" i="19"/>
  <c r="I68" i="19"/>
  <c r="N68" i="19" s="1"/>
  <c r="H68" i="19"/>
  <c r="M67" i="19"/>
  <c r="L67" i="19"/>
  <c r="K67" i="19"/>
  <c r="J67" i="19"/>
  <c r="I67" i="19"/>
  <c r="H67" i="19"/>
  <c r="M66" i="19"/>
  <c r="L66" i="19"/>
  <c r="K66" i="19"/>
  <c r="J66" i="19"/>
  <c r="I66" i="19"/>
  <c r="H66" i="19"/>
  <c r="M65" i="19"/>
  <c r="L65" i="19"/>
  <c r="K65" i="19"/>
  <c r="J65" i="19"/>
  <c r="I65" i="19"/>
  <c r="H65" i="19"/>
  <c r="M64" i="19"/>
  <c r="L64" i="19"/>
  <c r="K64" i="19"/>
  <c r="J64" i="19"/>
  <c r="I64" i="19"/>
  <c r="N64" i="19" s="1"/>
  <c r="H64" i="19"/>
  <c r="M63" i="19"/>
  <c r="L63" i="19"/>
  <c r="K63" i="19"/>
  <c r="J63" i="19"/>
  <c r="I63" i="19"/>
  <c r="H63" i="19"/>
  <c r="M62" i="19"/>
  <c r="L62" i="19"/>
  <c r="K62" i="19"/>
  <c r="J62" i="19"/>
  <c r="I62" i="19"/>
  <c r="H62" i="19"/>
  <c r="M61" i="19"/>
  <c r="L61" i="19"/>
  <c r="K61" i="19"/>
  <c r="J61" i="19"/>
  <c r="I61" i="19"/>
  <c r="H61" i="19"/>
  <c r="M60" i="19"/>
  <c r="L60" i="19"/>
  <c r="K60" i="19"/>
  <c r="J60" i="19"/>
  <c r="I60" i="19"/>
  <c r="N60" i="19" s="1"/>
  <c r="H60" i="19"/>
  <c r="M59" i="19"/>
  <c r="L59" i="19"/>
  <c r="K59" i="19"/>
  <c r="J59" i="19"/>
  <c r="I59" i="19"/>
  <c r="H59" i="19"/>
  <c r="M58" i="19"/>
  <c r="L58" i="19"/>
  <c r="K58" i="19"/>
  <c r="J58" i="19"/>
  <c r="I58" i="19"/>
  <c r="H58" i="19"/>
  <c r="M57" i="19"/>
  <c r="L57" i="19"/>
  <c r="K57" i="19"/>
  <c r="J57" i="19"/>
  <c r="I57" i="19"/>
  <c r="H57" i="19"/>
  <c r="M56" i="19"/>
  <c r="L56" i="19"/>
  <c r="K56" i="19"/>
  <c r="J56" i="19"/>
  <c r="I56" i="19"/>
  <c r="N56" i="19" s="1"/>
  <c r="H56" i="19"/>
  <c r="M55" i="19"/>
  <c r="L55" i="19"/>
  <c r="K55" i="19"/>
  <c r="J55" i="19"/>
  <c r="I55" i="19"/>
  <c r="H55" i="19"/>
  <c r="M54" i="19"/>
  <c r="L54" i="19"/>
  <c r="K54" i="19"/>
  <c r="J54" i="19"/>
  <c r="I54" i="19"/>
  <c r="H54" i="19"/>
  <c r="M53" i="19"/>
  <c r="L53" i="19"/>
  <c r="K53" i="19"/>
  <c r="J53" i="19"/>
  <c r="I53" i="19"/>
  <c r="H53" i="19"/>
  <c r="M52" i="19"/>
  <c r="L52" i="19"/>
  <c r="K52" i="19"/>
  <c r="J52" i="19"/>
  <c r="I52" i="19"/>
  <c r="N52" i="19" s="1"/>
  <c r="H52" i="19"/>
  <c r="M51" i="19"/>
  <c r="L51" i="19"/>
  <c r="K51" i="19"/>
  <c r="J51" i="19"/>
  <c r="I51" i="19"/>
  <c r="H51" i="19"/>
  <c r="M50" i="19"/>
  <c r="L50" i="19"/>
  <c r="K50" i="19"/>
  <c r="J50" i="19"/>
  <c r="I50" i="19"/>
  <c r="H50" i="19"/>
  <c r="N49" i="19"/>
  <c r="M48" i="19"/>
  <c r="L48" i="19"/>
  <c r="K48" i="19"/>
  <c r="J48" i="19"/>
  <c r="I48" i="19"/>
  <c r="H48" i="19"/>
  <c r="M47" i="19"/>
  <c r="L47" i="19"/>
  <c r="K47" i="19"/>
  <c r="J47" i="19"/>
  <c r="I47" i="19"/>
  <c r="H47" i="19"/>
  <c r="M46" i="19"/>
  <c r="L46" i="19"/>
  <c r="K46" i="19"/>
  <c r="J46" i="19"/>
  <c r="I46" i="19"/>
  <c r="H46" i="19"/>
  <c r="M45" i="19"/>
  <c r="L45" i="19"/>
  <c r="K45" i="19"/>
  <c r="J45" i="19"/>
  <c r="I45" i="19"/>
  <c r="N45" i="19" s="1"/>
  <c r="H45" i="19"/>
  <c r="M44" i="19"/>
  <c r="L44" i="19"/>
  <c r="K44" i="19"/>
  <c r="J44" i="19"/>
  <c r="I44" i="19"/>
  <c r="H44" i="19"/>
  <c r="N43" i="19"/>
  <c r="M42" i="19"/>
  <c r="L42" i="19"/>
  <c r="K42" i="19"/>
  <c r="J42" i="19"/>
  <c r="I42" i="19"/>
  <c r="H42" i="19"/>
  <c r="M41" i="19"/>
  <c r="L41" i="19"/>
  <c r="K41" i="19"/>
  <c r="J41" i="19"/>
  <c r="I41" i="19"/>
  <c r="H41" i="19"/>
  <c r="M40" i="19"/>
  <c r="L40" i="19"/>
  <c r="K40" i="19"/>
  <c r="J40" i="19"/>
  <c r="I40" i="19"/>
  <c r="H40" i="19"/>
  <c r="M39" i="19"/>
  <c r="L39" i="19"/>
  <c r="K39" i="19"/>
  <c r="J39" i="19"/>
  <c r="I39" i="19"/>
  <c r="N39" i="19" s="1"/>
  <c r="H39" i="19"/>
  <c r="M38" i="19"/>
  <c r="L38" i="19"/>
  <c r="K38" i="19"/>
  <c r="J38" i="19"/>
  <c r="I38" i="19"/>
  <c r="H38" i="19"/>
  <c r="M37" i="19"/>
  <c r="L37" i="19"/>
  <c r="K37" i="19"/>
  <c r="J37" i="19"/>
  <c r="I37" i="19"/>
  <c r="H37" i="19"/>
  <c r="M36" i="19"/>
  <c r="L36" i="19"/>
  <c r="K36" i="19"/>
  <c r="J36" i="19"/>
  <c r="I36" i="19"/>
  <c r="H36" i="19"/>
  <c r="M35" i="19"/>
  <c r="L35" i="19"/>
  <c r="K35" i="19"/>
  <c r="J35" i="19"/>
  <c r="I35" i="19"/>
  <c r="N35" i="19" s="1"/>
  <c r="H35" i="19"/>
  <c r="M34" i="19"/>
  <c r="L34" i="19"/>
  <c r="K34" i="19"/>
  <c r="J34" i="19"/>
  <c r="I34" i="19"/>
  <c r="H34" i="19"/>
  <c r="M33" i="19"/>
  <c r="L33" i="19"/>
  <c r="K33" i="19"/>
  <c r="J33" i="19"/>
  <c r="I33" i="19"/>
  <c r="H33" i="19"/>
  <c r="M32" i="19"/>
  <c r="L32" i="19"/>
  <c r="K32" i="19"/>
  <c r="J32" i="19"/>
  <c r="I32" i="19"/>
  <c r="H32" i="19"/>
  <c r="M31" i="19"/>
  <c r="L31" i="19"/>
  <c r="K31" i="19"/>
  <c r="J31" i="19"/>
  <c r="I31" i="19"/>
  <c r="N31" i="19" s="1"/>
  <c r="H31" i="19"/>
  <c r="M30" i="19"/>
  <c r="L30" i="19"/>
  <c r="K30" i="19"/>
  <c r="J30" i="19"/>
  <c r="I30" i="19"/>
  <c r="H30" i="19"/>
  <c r="M29" i="19"/>
  <c r="L29" i="19"/>
  <c r="K29" i="19"/>
  <c r="J29" i="19"/>
  <c r="I29" i="19"/>
  <c r="H29" i="19"/>
  <c r="M28" i="19"/>
  <c r="L28" i="19"/>
  <c r="K28" i="19"/>
  <c r="J28" i="19"/>
  <c r="I28" i="19"/>
  <c r="H28" i="19"/>
  <c r="M27" i="19"/>
  <c r="L27" i="19"/>
  <c r="K27" i="19"/>
  <c r="J27" i="19"/>
  <c r="I27" i="19"/>
  <c r="N27" i="19" s="1"/>
  <c r="H27" i="19"/>
  <c r="M26" i="19"/>
  <c r="L26" i="19"/>
  <c r="K26" i="19"/>
  <c r="J26" i="19"/>
  <c r="I26" i="19"/>
  <c r="H26" i="19"/>
  <c r="M25" i="19"/>
  <c r="L25" i="19"/>
  <c r="K25" i="19"/>
  <c r="J25" i="19"/>
  <c r="I25" i="19"/>
  <c r="H25" i="19"/>
  <c r="M24" i="19"/>
  <c r="L24" i="19"/>
  <c r="K24" i="19"/>
  <c r="J24" i="19"/>
  <c r="I24" i="19"/>
  <c r="H24" i="19"/>
  <c r="M23" i="19"/>
  <c r="L23" i="19"/>
  <c r="K23" i="19"/>
  <c r="J23" i="19"/>
  <c r="I23" i="19"/>
  <c r="N23" i="19" s="1"/>
  <c r="H23" i="19"/>
  <c r="M22" i="19"/>
  <c r="L22" i="19"/>
  <c r="K22" i="19"/>
  <c r="J22" i="19"/>
  <c r="I22" i="19"/>
  <c r="H22" i="19"/>
  <c r="M21" i="19"/>
  <c r="L21" i="19"/>
  <c r="K21" i="19"/>
  <c r="J21" i="19"/>
  <c r="I21" i="19"/>
  <c r="H21" i="19"/>
  <c r="M20" i="19"/>
  <c r="L20" i="19"/>
  <c r="K20" i="19"/>
  <c r="J20" i="19"/>
  <c r="I20" i="19"/>
  <c r="H20" i="19"/>
  <c r="M19" i="19"/>
  <c r="L19" i="19"/>
  <c r="K19" i="19"/>
  <c r="J19" i="19"/>
  <c r="I19" i="19"/>
  <c r="N19" i="19" s="1"/>
  <c r="H19" i="19"/>
  <c r="M18" i="19"/>
  <c r="L18" i="19"/>
  <c r="K18" i="19"/>
  <c r="J18" i="19"/>
  <c r="I18" i="19"/>
  <c r="H18" i="19"/>
  <c r="M17" i="19"/>
  <c r="L17" i="19"/>
  <c r="K17" i="19"/>
  <c r="J17" i="19"/>
  <c r="I17" i="19"/>
  <c r="H17" i="19"/>
  <c r="N16" i="19"/>
  <c r="M15" i="19"/>
  <c r="L15" i="19"/>
  <c r="K15" i="19"/>
  <c r="J15" i="19"/>
  <c r="I15" i="19"/>
  <c r="H15" i="19"/>
  <c r="M14" i="19"/>
  <c r="L14" i="19"/>
  <c r="K14" i="19"/>
  <c r="J14" i="19"/>
  <c r="I14" i="19"/>
  <c r="H14" i="19"/>
  <c r="N13" i="19"/>
  <c r="M12" i="19"/>
  <c r="L12" i="19"/>
  <c r="K12" i="19"/>
  <c r="J12" i="19"/>
  <c r="I12" i="19"/>
  <c r="N12" i="19" s="1"/>
  <c r="H12" i="19"/>
  <c r="M11" i="19"/>
  <c r="L11" i="19"/>
  <c r="K11" i="19"/>
  <c r="J11" i="19"/>
  <c r="I11" i="19"/>
  <c r="H11" i="19"/>
  <c r="M10" i="19"/>
  <c r="L10" i="19"/>
  <c r="K10" i="19"/>
  <c r="J10" i="19"/>
  <c r="I10" i="19"/>
  <c r="H10" i="19"/>
  <c r="M9" i="19"/>
  <c r="L9" i="19"/>
  <c r="K9" i="19"/>
  <c r="J9" i="19"/>
  <c r="I9" i="19"/>
  <c r="H9" i="19"/>
  <c r="M8" i="19"/>
  <c r="L8" i="19"/>
  <c r="K8" i="19"/>
  <c r="J8" i="19"/>
  <c r="I8" i="19"/>
  <c r="H8" i="19"/>
  <c r="M112" i="18"/>
  <c r="L112" i="18"/>
  <c r="K112" i="18"/>
  <c r="J112" i="18"/>
  <c r="I112" i="18"/>
  <c r="H112" i="18"/>
  <c r="M111" i="18"/>
  <c r="L111" i="18"/>
  <c r="K111" i="18"/>
  <c r="J111" i="18"/>
  <c r="I111" i="18"/>
  <c r="N111" i="18" s="1"/>
  <c r="H111" i="18"/>
  <c r="M110" i="18"/>
  <c r="L110" i="18"/>
  <c r="K110" i="18"/>
  <c r="J110" i="18"/>
  <c r="I110" i="18"/>
  <c r="H110" i="18"/>
  <c r="M109" i="18"/>
  <c r="L109" i="18"/>
  <c r="K109" i="18"/>
  <c r="J109" i="18"/>
  <c r="I109" i="18"/>
  <c r="N109" i="18" s="1"/>
  <c r="H109" i="18"/>
  <c r="M108" i="18"/>
  <c r="L108" i="18"/>
  <c r="K108" i="18"/>
  <c r="J108" i="18"/>
  <c r="I108" i="18"/>
  <c r="H108" i="18"/>
  <c r="M107" i="18"/>
  <c r="L107" i="18"/>
  <c r="K107" i="18"/>
  <c r="J107" i="18"/>
  <c r="I107" i="18"/>
  <c r="N107" i="18" s="1"/>
  <c r="H107" i="18"/>
  <c r="M106" i="18"/>
  <c r="L106" i="18"/>
  <c r="K106" i="18"/>
  <c r="J106" i="18"/>
  <c r="I106" i="18"/>
  <c r="H106" i="18"/>
  <c r="M105" i="18"/>
  <c r="L105" i="18"/>
  <c r="K105" i="18"/>
  <c r="J105" i="18"/>
  <c r="I105" i="18"/>
  <c r="N105" i="18" s="1"/>
  <c r="H105" i="18"/>
  <c r="M104" i="18"/>
  <c r="L104" i="18"/>
  <c r="K104" i="18"/>
  <c r="J104" i="18"/>
  <c r="I104" i="18"/>
  <c r="H104" i="18"/>
  <c r="M103" i="18"/>
  <c r="L103" i="18"/>
  <c r="K103" i="18"/>
  <c r="J103" i="18"/>
  <c r="I103" i="18"/>
  <c r="N103" i="18" s="1"/>
  <c r="H103" i="18"/>
  <c r="M102" i="18"/>
  <c r="L102" i="18"/>
  <c r="K102" i="18"/>
  <c r="J102" i="18"/>
  <c r="I102" i="18"/>
  <c r="H102" i="18"/>
  <c r="M101" i="18"/>
  <c r="L101" i="18"/>
  <c r="K101" i="18"/>
  <c r="J101" i="18"/>
  <c r="I101" i="18"/>
  <c r="N101" i="18" s="1"/>
  <c r="H101" i="18"/>
  <c r="M100" i="18"/>
  <c r="L100" i="18"/>
  <c r="K100" i="18"/>
  <c r="J100" i="18"/>
  <c r="I100" i="18"/>
  <c r="H100" i="18"/>
  <c r="M99" i="18"/>
  <c r="L99" i="18"/>
  <c r="K99" i="18"/>
  <c r="J99" i="18"/>
  <c r="I99" i="18"/>
  <c r="N99" i="18" s="1"/>
  <c r="H99" i="18"/>
  <c r="M98" i="18"/>
  <c r="L98" i="18"/>
  <c r="K98" i="18"/>
  <c r="J98" i="18"/>
  <c r="I98" i="18"/>
  <c r="H98" i="18"/>
  <c r="M97" i="18"/>
  <c r="L97" i="18"/>
  <c r="K97" i="18"/>
  <c r="J97" i="18"/>
  <c r="I97" i="18"/>
  <c r="N97" i="18" s="1"/>
  <c r="H97" i="18"/>
  <c r="M96" i="18"/>
  <c r="L96" i="18"/>
  <c r="K96" i="18"/>
  <c r="J96" i="18"/>
  <c r="I96" i="18"/>
  <c r="H96" i="18"/>
  <c r="M95" i="18"/>
  <c r="L95" i="18"/>
  <c r="K95" i="18"/>
  <c r="J95" i="18"/>
  <c r="I95" i="18"/>
  <c r="N95" i="18" s="1"/>
  <c r="H95" i="18"/>
  <c r="M94" i="18"/>
  <c r="L94" i="18"/>
  <c r="K94" i="18"/>
  <c r="J94" i="18"/>
  <c r="I94" i="18"/>
  <c r="H94" i="18"/>
  <c r="M93" i="18"/>
  <c r="L93" i="18"/>
  <c r="K93" i="18"/>
  <c r="J93" i="18"/>
  <c r="I93" i="18"/>
  <c r="N93" i="18" s="1"/>
  <c r="H93" i="18"/>
  <c r="M92" i="18"/>
  <c r="L92" i="18"/>
  <c r="K92" i="18"/>
  <c r="J92" i="18"/>
  <c r="I92" i="18"/>
  <c r="H92" i="18"/>
  <c r="M91" i="18"/>
  <c r="L91" i="18"/>
  <c r="K91" i="18"/>
  <c r="J91" i="18"/>
  <c r="I91" i="18"/>
  <c r="N91" i="18" s="1"/>
  <c r="H91" i="18"/>
  <c r="M90" i="18"/>
  <c r="L90" i="18"/>
  <c r="K90" i="18"/>
  <c r="J90" i="18"/>
  <c r="I90" i="18"/>
  <c r="H90" i="18"/>
  <c r="M89" i="18"/>
  <c r="L89" i="18"/>
  <c r="K89" i="18"/>
  <c r="J89" i="18"/>
  <c r="I89" i="18"/>
  <c r="N89" i="18" s="1"/>
  <c r="H89" i="18"/>
  <c r="M88" i="18"/>
  <c r="L88" i="18"/>
  <c r="K88" i="18"/>
  <c r="J88" i="18"/>
  <c r="I88" i="18"/>
  <c r="H88" i="18"/>
  <c r="M87" i="18"/>
  <c r="L87" i="18"/>
  <c r="K87" i="18"/>
  <c r="J87" i="18"/>
  <c r="I87" i="18"/>
  <c r="N87" i="18" s="1"/>
  <c r="H87" i="18"/>
  <c r="M86" i="18"/>
  <c r="L86" i="18"/>
  <c r="K86" i="18"/>
  <c r="J86" i="18"/>
  <c r="I86" i="18"/>
  <c r="H86" i="18"/>
  <c r="M85" i="18"/>
  <c r="L85" i="18"/>
  <c r="K85" i="18"/>
  <c r="J85" i="18"/>
  <c r="I85" i="18"/>
  <c r="H85" i="18"/>
  <c r="M84" i="18"/>
  <c r="L84" i="18"/>
  <c r="K84" i="18"/>
  <c r="J84" i="18"/>
  <c r="I84" i="18"/>
  <c r="H84" i="18"/>
  <c r="M83" i="18"/>
  <c r="L83" i="18"/>
  <c r="K83" i="18"/>
  <c r="J83" i="18"/>
  <c r="I83" i="18"/>
  <c r="N83" i="18" s="1"/>
  <c r="H83" i="18"/>
  <c r="M82" i="18"/>
  <c r="L82" i="18"/>
  <c r="K82" i="18"/>
  <c r="J82" i="18"/>
  <c r="I82" i="18"/>
  <c r="H82" i="18"/>
  <c r="M81" i="18"/>
  <c r="L81" i="18"/>
  <c r="K81" i="18"/>
  <c r="J81" i="18"/>
  <c r="I81" i="18"/>
  <c r="N81" i="18" s="1"/>
  <c r="H81" i="18"/>
  <c r="M80" i="18"/>
  <c r="L80" i="18"/>
  <c r="K80" i="18"/>
  <c r="J80" i="18"/>
  <c r="I80" i="18"/>
  <c r="H80" i="18"/>
  <c r="M79" i="18"/>
  <c r="L79" i="18"/>
  <c r="K79" i="18"/>
  <c r="J79" i="18"/>
  <c r="I79" i="18"/>
  <c r="N79" i="18" s="1"/>
  <c r="H79" i="18"/>
  <c r="M78" i="18"/>
  <c r="L78" i="18"/>
  <c r="K78" i="18"/>
  <c r="J78" i="18"/>
  <c r="I78" i="18"/>
  <c r="H78" i="18"/>
  <c r="M77" i="18"/>
  <c r="L77" i="18"/>
  <c r="K77" i="18"/>
  <c r="J77" i="18"/>
  <c r="I77" i="18"/>
  <c r="N77" i="18" s="1"/>
  <c r="H77" i="18"/>
  <c r="M76" i="18"/>
  <c r="L76" i="18"/>
  <c r="K76" i="18"/>
  <c r="J76" i="18"/>
  <c r="I76" i="18"/>
  <c r="H76" i="18"/>
  <c r="M75" i="18"/>
  <c r="L75" i="18"/>
  <c r="K75" i="18"/>
  <c r="J75" i="18"/>
  <c r="I75" i="18"/>
  <c r="N75" i="18" s="1"/>
  <c r="H75" i="18"/>
  <c r="M74" i="18"/>
  <c r="L74" i="18"/>
  <c r="K74" i="18"/>
  <c r="J74" i="18"/>
  <c r="I74" i="18"/>
  <c r="H74" i="18"/>
  <c r="M73" i="18"/>
  <c r="L73" i="18"/>
  <c r="K73" i="18"/>
  <c r="J73" i="18"/>
  <c r="I73" i="18"/>
  <c r="N73" i="18" s="1"/>
  <c r="H73" i="18"/>
  <c r="M72" i="18"/>
  <c r="L72" i="18"/>
  <c r="K72" i="18"/>
  <c r="J72" i="18"/>
  <c r="I72" i="18"/>
  <c r="H72" i="18"/>
  <c r="M71" i="18"/>
  <c r="L71" i="18"/>
  <c r="K71" i="18"/>
  <c r="J71" i="18"/>
  <c r="I71" i="18"/>
  <c r="N71" i="18" s="1"/>
  <c r="H71" i="18"/>
  <c r="M70" i="18"/>
  <c r="L70" i="18"/>
  <c r="K70" i="18"/>
  <c r="J70" i="18"/>
  <c r="I70" i="18"/>
  <c r="H70" i="18"/>
  <c r="M69" i="18"/>
  <c r="L69" i="18"/>
  <c r="K69" i="18"/>
  <c r="J69" i="18"/>
  <c r="I69" i="18"/>
  <c r="N69" i="18" s="1"/>
  <c r="H69" i="18"/>
  <c r="M68" i="18"/>
  <c r="L68" i="18"/>
  <c r="K68" i="18"/>
  <c r="J68" i="18"/>
  <c r="I68" i="18"/>
  <c r="H68" i="18"/>
  <c r="M67" i="18"/>
  <c r="L67" i="18"/>
  <c r="K67" i="18"/>
  <c r="J67" i="18"/>
  <c r="I67" i="18"/>
  <c r="N67" i="18" s="1"/>
  <c r="H67" i="18"/>
  <c r="M66" i="18"/>
  <c r="L66" i="18"/>
  <c r="K66" i="18"/>
  <c r="J66" i="18"/>
  <c r="I66" i="18"/>
  <c r="H66" i="18"/>
  <c r="M65" i="18"/>
  <c r="L65" i="18"/>
  <c r="K65" i="18"/>
  <c r="J65" i="18"/>
  <c r="I65" i="18"/>
  <c r="N65" i="18" s="1"/>
  <c r="H65" i="18"/>
  <c r="M64" i="18"/>
  <c r="L64" i="18"/>
  <c r="K64" i="18"/>
  <c r="J64" i="18"/>
  <c r="I64" i="18"/>
  <c r="H64" i="18"/>
  <c r="M63" i="18"/>
  <c r="L63" i="18"/>
  <c r="K63" i="18"/>
  <c r="J63" i="18"/>
  <c r="I63" i="18"/>
  <c r="N63" i="18" s="1"/>
  <c r="H63" i="18"/>
  <c r="M62" i="18"/>
  <c r="L62" i="18"/>
  <c r="K62" i="18"/>
  <c r="J62" i="18"/>
  <c r="I62" i="18"/>
  <c r="H62" i="18"/>
  <c r="M61" i="18"/>
  <c r="L61" i="18"/>
  <c r="K61" i="18"/>
  <c r="J61" i="18"/>
  <c r="I61" i="18"/>
  <c r="N61" i="18" s="1"/>
  <c r="H61" i="18"/>
  <c r="M60" i="18"/>
  <c r="L60" i="18"/>
  <c r="K60" i="18"/>
  <c r="J60" i="18"/>
  <c r="I60" i="18"/>
  <c r="H60" i="18"/>
  <c r="M59" i="18"/>
  <c r="L59" i="18"/>
  <c r="K59" i="18"/>
  <c r="J59" i="18"/>
  <c r="I59" i="18"/>
  <c r="N59" i="18" s="1"/>
  <c r="H59" i="18"/>
  <c r="M58" i="18"/>
  <c r="L58" i="18"/>
  <c r="K58" i="18"/>
  <c r="J58" i="18"/>
  <c r="I58" i="18"/>
  <c r="H58" i="18"/>
  <c r="M57" i="18"/>
  <c r="L57" i="18"/>
  <c r="K57" i="18"/>
  <c r="J57" i="18"/>
  <c r="I57" i="18"/>
  <c r="N57" i="18" s="1"/>
  <c r="H57" i="18"/>
  <c r="M56" i="18"/>
  <c r="L56" i="18"/>
  <c r="K56" i="18"/>
  <c r="J56" i="18"/>
  <c r="I56" i="18"/>
  <c r="H56" i="18"/>
  <c r="M55" i="18"/>
  <c r="L55" i="18"/>
  <c r="K55" i="18"/>
  <c r="J55" i="18"/>
  <c r="I55" i="18"/>
  <c r="N55" i="18" s="1"/>
  <c r="H55" i="18"/>
  <c r="M54" i="18"/>
  <c r="L54" i="18"/>
  <c r="K54" i="18"/>
  <c r="J54" i="18"/>
  <c r="I54" i="18"/>
  <c r="H54" i="18"/>
  <c r="M53" i="18"/>
  <c r="L53" i="18"/>
  <c r="K53" i="18"/>
  <c r="J53" i="18"/>
  <c r="I53" i="18"/>
  <c r="N53" i="18" s="1"/>
  <c r="H53" i="18"/>
  <c r="M52" i="18"/>
  <c r="L52" i="18"/>
  <c r="K52" i="18"/>
  <c r="J52" i="18"/>
  <c r="I52" i="18"/>
  <c r="H52" i="18"/>
  <c r="M51" i="18"/>
  <c r="L51" i="18"/>
  <c r="K51" i="18"/>
  <c r="J51" i="18"/>
  <c r="I51" i="18"/>
  <c r="N51" i="18" s="1"/>
  <c r="H51" i="18"/>
  <c r="M50" i="18"/>
  <c r="L50" i="18"/>
  <c r="K50" i="18"/>
  <c r="J50" i="18"/>
  <c r="I50" i="18"/>
  <c r="H50" i="18"/>
  <c r="N49" i="18"/>
  <c r="M48" i="18"/>
  <c r="L48" i="18"/>
  <c r="K48" i="18"/>
  <c r="J48" i="18"/>
  <c r="N48" i="18" s="1"/>
  <c r="I48" i="18"/>
  <c r="H48" i="18"/>
  <c r="M47" i="18"/>
  <c r="L47" i="18"/>
  <c r="K47" i="18"/>
  <c r="J47" i="18"/>
  <c r="I47" i="18"/>
  <c r="H47" i="18"/>
  <c r="M46" i="18"/>
  <c r="L46" i="18"/>
  <c r="K46" i="18"/>
  <c r="J46" i="18"/>
  <c r="N46" i="18" s="1"/>
  <c r="I46" i="18"/>
  <c r="H46" i="18"/>
  <c r="M45" i="18"/>
  <c r="L45" i="18"/>
  <c r="K45" i="18"/>
  <c r="J45" i="18"/>
  <c r="I45" i="18"/>
  <c r="H45" i="18"/>
  <c r="M44" i="18"/>
  <c r="L44" i="18"/>
  <c r="K44" i="18"/>
  <c r="J44" i="18"/>
  <c r="N44" i="18" s="1"/>
  <c r="I44" i="18"/>
  <c r="H44" i="18"/>
  <c r="N43" i="18"/>
  <c r="M42" i="18"/>
  <c r="L42" i="18"/>
  <c r="K42" i="18"/>
  <c r="J42" i="18"/>
  <c r="I42" i="18"/>
  <c r="H42" i="18"/>
  <c r="M41" i="18"/>
  <c r="L41" i="18"/>
  <c r="K41" i="18"/>
  <c r="J41" i="18"/>
  <c r="I41" i="18"/>
  <c r="H41" i="18"/>
  <c r="M40" i="18"/>
  <c r="L40" i="18"/>
  <c r="K40" i="18"/>
  <c r="J40" i="18"/>
  <c r="I40" i="18"/>
  <c r="H40" i="18"/>
  <c r="M39" i="18"/>
  <c r="L39" i="18"/>
  <c r="K39" i="18"/>
  <c r="J39" i="18"/>
  <c r="I39" i="18"/>
  <c r="H39" i="18"/>
  <c r="M38" i="18"/>
  <c r="L38" i="18"/>
  <c r="K38" i="18"/>
  <c r="J38" i="18"/>
  <c r="I38" i="18"/>
  <c r="H38" i="18"/>
  <c r="M37" i="18"/>
  <c r="L37" i="18"/>
  <c r="K37" i="18"/>
  <c r="J37" i="18"/>
  <c r="I37" i="18"/>
  <c r="H37" i="18"/>
  <c r="M36" i="18"/>
  <c r="L36" i="18"/>
  <c r="K36" i="18"/>
  <c r="J36" i="18"/>
  <c r="I36" i="18"/>
  <c r="H36" i="18"/>
  <c r="M35" i="18"/>
  <c r="L35" i="18"/>
  <c r="K35" i="18"/>
  <c r="J35" i="18"/>
  <c r="I35" i="18"/>
  <c r="H35" i="18"/>
  <c r="M34" i="18"/>
  <c r="L34" i="18"/>
  <c r="K34" i="18"/>
  <c r="J34" i="18"/>
  <c r="I34" i="18"/>
  <c r="H34" i="18"/>
  <c r="M33" i="18"/>
  <c r="L33" i="18"/>
  <c r="K33" i="18"/>
  <c r="J33" i="18"/>
  <c r="I33" i="18"/>
  <c r="H33" i="18"/>
  <c r="M32" i="18"/>
  <c r="L32" i="18"/>
  <c r="K32" i="18"/>
  <c r="J32" i="18"/>
  <c r="I32" i="18"/>
  <c r="H32" i="18"/>
  <c r="M31" i="18"/>
  <c r="L31" i="18"/>
  <c r="K31" i="18"/>
  <c r="J31" i="18"/>
  <c r="I31" i="18"/>
  <c r="H31" i="18"/>
  <c r="M30" i="18"/>
  <c r="L30" i="18"/>
  <c r="K30" i="18"/>
  <c r="J30" i="18"/>
  <c r="I30" i="18"/>
  <c r="H30" i="18"/>
  <c r="M29" i="18"/>
  <c r="L29" i="18"/>
  <c r="K29" i="18"/>
  <c r="J29" i="18"/>
  <c r="I29" i="18"/>
  <c r="H29" i="18"/>
  <c r="M28" i="18"/>
  <c r="L28" i="18"/>
  <c r="K28" i="18"/>
  <c r="J28" i="18"/>
  <c r="I28" i="18"/>
  <c r="H28" i="18"/>
  <c r="M27" i="18"/>
  <c r="L27" i="18"/>
  <c r="K27" i="18"/>
  <c r="J27" i="18"/>
  <c r="I27" i="18"/>
  <c r="H27" i="18"/>
  <c r="M26" i="18"/>
  <c r="L26" i="18"/>
  <c r="K26" i="18"/>
  <c r="J26" i="18"/>
  <c r="I26" i="18"/>
  <c r="H26" i="18"/>
  <c r="M25" i="18"/>
  <c r="L25" i="18"/>
  <c r="K25" i="18"/>
  <c r="J25" i="18"/>
  <c r="I25" i="18"/>
  <c r="H25" i="18"/>
  <c r="M24" i="18"/>
  <c r="L24" i="18"/>
  <c r="K24" i="18"/>
  <c r="J24" i="18"/>
  <c r="I24" i="18"/>
  <c r="H24" i="18"/>
  <c r="M23" i="18"/>
  <c r="L23" i="18"/>
  <c r="K23" i="18"/>
  <c r="J23" i="18"/>
  <c r="I23" i="18"/>
  <c r="H23" i="18"/>
  <c r="M22" i="18"/>
  <c r="L22" i="18"/>
  <c r="K22" i="18"/>
  <c r="J22" i="18"/>
  <c r="I22" i="18"/>
  <c r="H22" i="18"/>
  <c r="M21" i="18"/>
  <c r="L21" i="18"/>
  <c r="K21" i="18"/>
  <c r="J21" i="18"/>
  <c r="I21" i="18"/>
  <c r="H21" i="18"/>
  <c r="M20" i="18"/>
  <c r="L20" i="18"/>
  <c r="K20" i="18"/>
  <c r="J20" i="18"/>
  <c r="I20" i="18"/>
  <c r="H20" i="18"/>
  <c r="M19" i="18"/>
  <c r="L19" i="18"/>
  <c r="K19" i="18"/>
  <c r="J19" i="18"/>
  <c r="I19" i="18"/>
  <c r="H19" i="18"/>
  <c r="M18" i="18"/>
  <c r="L18" i="18"/>
  <c r="K18" i="18"/>
  <c r="J18" i="18"/>
  <c r="I18" i="18"/>
  <c r="H18" i="18"/>
  <c r="M17" i="18"/>
  <c r="L17" i="18"/>
  <c r="K17" i="18"/>
  <c r="J17" i="18"/>
  <c r="I17" i="18"/>
  <c r="H17" i="18"/>
  <c r="N16" i="18"/>
  <c r="M15" i="18"/>
  <c r="L15" i="18"/>
  <c r="K15" i="18"/>
  <c r="J15" i="18"/>
  <c r="I15" i="18"/>
  <c r="H15" i="18"/>
  <c r="M14" i="18"/>
  <c r="L14" i="18"/>
  <c r="K14" i="18"/>
  <c r="J14" i="18"/>
  <c r="I14" i="18"/>
  <c r="H14" i="18"/>
  <c r="N13" i="18"/>
  <c r="M12" i="18"/>
  <c r="L12" i="18"/>
  <c r="K12" i="18"/>
  <c r="J12" i="18"/>
  <c r="I12" i="18"/>
  <c r="H12" i="18"/>
  <c r="M11" i="18"/>
  <c r="L11" i="18"/>
  <c r="K11" i="18"/>
  <c r="J11" i="18"/>
  <c r="I11" i="18"/>
  <c r="H11" i="18"/>
  <c r="M10" i="18"/>
  <c r="L10" i="18"/>
  <c r="K10" i="18"/>
  <c r="J10" i="18"/>
  <c r="I10" i="18"/>
  <c r="H10" i="18"/>
  <c r="M9" i="18"/>
  <c r="L9" i="18"/>
  <c r="K9" i="18"/>
  <c r="J9" i="18"/>
  <c r="I9" i="18"/>
  <c r="H9" i="18"/>
  <c r="M8" i="18"/>
  <c r="L8" i="18"/>
  <c r="K8" i="18"/>
  <c r="J8" i="18"/>
  <c r="I8" i="18"/>
  <c r="H8" i="18"/>
  <c r="M112" i="17"/>
  <c r="L112" i="17"/>
  <c r="K112" i="17"/>
  <c r="J112" i="17"/>
  <c r="N112" i="17" s="1"/>
  <c r="I112" i="17"/>
  <c r="H112" i="17"/>
  <c r="M111" i="17"/>
  <c r="L111" i="17"/>
  <c r="K111" i="17"/>
  <c r="J111" i="17"/>
  <c r="I111" i="17"/>
  <c r="H111" i="17"/>
  <c r="M110" i="17"/>
  <c r="L110" i="17"/>
  <c r="K110" i="17"/>
  <c r="J110" i="17"/>
  <c r="I110" i="17"/>
  <c r="H110" i="17"/>
  <c r="M109" i="17"/>
  <c r="L109" i="17"/>
  <c r="K109" i="17"/>
  <c r="J109" i="17"/>
  <c r="I109" i="17"/>
  <c r="H109" i="17"/>
  <c r="M108" i="17"/>
  <c r="L108" i="17"/>
  <c r="K108" i="17"/>
  <c r="J108" i="17"/>
  <c r="N108" i="17" s="1"/>
  <c r="I108" i="17"/>
  <c r="H108" i="17"/>
  <c r="M107" i="17"/>
  <c r="L107" i="17"/>
  <c r="K107" i="17"/>
  <c r="J107" i="17"/>
  <c r="I107" i="17"/>
  <c r="H107" i="17"/>
  <c r="M106" i="17"/>
  <c r="L106" i="17"/>
  <c r="K106" i="17"/>
  <c r="J106" i="17"/>
  <c r="I106" i="17"/>
  <c r="H106" i="17"/>
  <c r="M105" i="17"/>
  <c r="L105" i="17"/>
  <c r="K105" i="17"/>
  <c r="J105" i="17"/>
  <c r="I105" i="17"/>
  <c r="H105" i="17"/>
  <c r="M104" i="17"/>
  <c r="L104" i="17"/>
  <c r="K104" i="17"/>
  <c r="J104" i="17"/>
  <c r="N104" i="17" s="1"/>
  <c r="I104" i="17"/>
  <c r="H104" i="17"/>
  <c r="M103" i="17"/>
  <c r="L103" i="17"/>
  <c r="K103" i="17"/>
  <c r="J103" i="17"/>
  <c r="I103" i="17"/>
  <c r="H103" i="17"/>
  <c r="M102" i="17"/>
  <c r="L102" i="17"/>
  <c r="K102" i="17"/>
  <c r="J102" i="17"/>
  <c r="I102" i="17"/>
  <c r="H102" i="17"/>
  <c r="M101" i="17"/>
  <c r="L101" i="17"/>
  <c r="K101" i="17"/>
  <c r="J101" i="17"/>
  <c r="I101" i="17"/>
  <c r="H101" i="17"/>
  <c r="M100" i="17"/>
  <c r="L100" i="17"/>
  <c r="K100" i="17"/>
  <c r="J100" i="17"/>
  <c r="N100" i="17" s="1"/>
  <c r="I100" i="17"/>
  <c r="H100" i="17"/>
  <c r="M99" i="17"/>
  <c r="L99" i="17"/>
  <c r="K99" i="17"/>
  <c r="J99" i="17"/>
  <c r="I99" i="17"/>
  <c r="H99" i="17"/>
  <c r="M98" i="17"/>
  <c r="L98" i="17"/>
  <c r="K98" i="17"/>
  <c r="J98" i="17"/>
  <c r="I98" i="17"/>
  <c r="H98" i="17"/>
  <c r="M97" i="17"/>
  <c r="L97" i="17"/>
  <c r="K97" i="17"/>
  <c r="J97" i="17"/>
  <c r="I97" i="17"/>
  <c r="H97" i="17"/>
  <c r="M96" i="17"/>
  <c r="L96" i="17"/>
  <c r="K96" i="17"/>
  <c r="J96" i="17"/>
  <c r="N96" i="17" s="1"/>
  <c r="I96" i="17"/>
  <c r="H96" i="17"/>
  <c r="M95" i="17"/>
  <c r="L95" i="17"/>
  <c r="K95" i="17"/>
  <c r="J95" i="17"/>
  <c r="I95" i="17"/>
  <c r="H95" i="17"/>
  <c r="M94" i="17"/>
  <c r="L94" i="17"/>
  <c r="K94" i="17"/>
  <c r="J94" i="17"/>
  <c r="I94" i="17"/>
  <c r="H94" i="17"/>
  <c r="M93" i="17"/>
  <c r="L93" i="17"/>
  <c r="K93" i="17"/>
  <c r="J93" i="17"/>
  <c r="I93" i="17"/>
  <c r="H93" i="17"/>
  <c r="M92" i="17"/>
  <c r="L92" i="17"/>
  <c r="K92" i="17"/>
  <c r="J92" i="17"/>
  <c r="N92" i="17" s="1"/>
  <c r="I92" i="17"/>
  <c r="H92" i="17"/>
  <c r="M91" i="17"/>
  <c r="L91" i="17"/>
  <c r="K91" i="17"/>
  <c r="J91" i="17"/>
  <c r="I91" i="17"/>
  <c r="H91" i="17"/>
  <c r="M90" i="17"/>
  <c r="L90" i="17"/>
  <c r="K90" i="17"/>
  <c r="J90" i="17"/>
  <c r="I90" i="17"/>
  <c r="H90" i="17"/>
  <c r="M89" i="17"/>
  <c r="L89" i="17"/>
  <c r="K89" i="17"/>
  <c r="J89" i="17"/>
  <c r="I89" i="17"/>
  <c r="H89" i="17"/>
  <c r="M88" i="17"/>
  <c r="L88" i="17"/>
  <c r="K88" i="17"/>
  <c r="J88" i="17"/>
  <c r="N88" i="17" s="1"/>
  <c r="I88" i="17"/>
  <c r="H88" i="17"/>
  <c r="M87" i="17"/>
  <c r="L87" i="17"/>
  <c r="K87" i="17"/>
  <c r="J87" i="17"/>
  <c r="I87" i="17"/>
  <c r="H87" i="17"/>
  <c r="M86" i="17"/>
  <c r="L86" i="17"/>
  <c r="K86" i="17"/>
  <c r="J86" i="17"/>
  <c r="I86" i="17"/>
  <c r="H86" i="17"/>
  <c r="M85" i="17"/>
  <c r="L85" i="17"/>
  <c r="K85" i="17"/>
  <c r="J85" i="17"/>
  <c r="I85" i="17"/>
  <c r="H85" i="17"/>
  <c r="M84" i="17"/>
  <c r="L84" i="17"/>
  <c r="K84" i="17"/>
  <c r="J84" i="17"/>
  <c r="N84" i="17" s="1"/>
  <c r="I84" i="17"/>
  <c r="H84" i="17"/>
  <c r="M83" i="17"/>
  <c r="L83" i="17"/>
  <c r="K83" i="17"/>
  <c r="J83" i="17"/>
  <c r="I83" i="17"/>
  <c r="H83" i="17"/>
  <c r="M82" i="17"/>
  <c r="L82" i="17"/>
  <c r="K82" i="17"/>
  <c r="J82" i="17"/>
  <c r="I82" i="17"/>
  <c r="H82" i="17"/>
  <c r="M81" i="17"/>
  <c r="L81" i="17"/>
  <c r="K81" i="17"/>
  <c r="J81" i="17"/>
  <c r="I81" i="17"/>
  <c r="H81" i="17"/>
  <c r="M80" i="17"/>
  <c r="L80" i="17"/>
  <c r="K80" i="17"/>
  <c r="J80" i="17"/>
  <c r="N80" i="17" s="1"/>
  <c r="I80" i="17"/>
  <c r="H80" i="17"/>
  <c r="M79" i="17"/>
  <c r="L79" i="17"/>
  <c r="K79" i="17"/>
  <c r="J79" i="17"/>
  <c r="I79" i="17"/>
  <c r="H79" i="17"/>
  <c r="M78" i="17"/>
  <c r="L78" i="17"/>
  <c r="K78" i="17"/>
  <c r="J78" i="17"/>
  <c r="I78" i="17"/>
  <c r="H78" i="17"/>
  <c r="M77" i="17"/>
  <c r="L77" i="17"/>
  <c r="K77" i="17"/>
  <c r="J77" i="17"/>
  <c r="I77" i="17"/>
  <c r="H77" i="17"/>
  <c r="M76" i="17"/>
  <c r="L76" i="17"/>
  <c r="K76" i="17"/>
  <c r="J76" i="17"/>
  <c r="N76" i="17" s="1"/>
  <c r="I76" i="17"/>
  <c r="H76" i="17"/>
  <c r="M75" i="17"/>
  <c r="L75" i="17"/>
  <c r="K75" i="17"/>
  <c r="J75" i="17"/>
  <c r="I75" i="17"/>
  <c r="H75" i="17"/>
  <c r="M74" i="17"/>
  <c r="L74" i="17"/>
  <c r="K74" i="17"/>
  <c r="J74" i="17"/>
  <c r="I74" i="17"/>
  <c r="H74" i="17"/>
  <c r="M73" i="17"/>
  <c r="L73" i="17"/>
  <c r="K73" i="17"/>
  <c r="J73" i="17"/>
  <c r="I73" i="17"/>
  <c r="H73" i="17"/>
  <c r="M72" i="17"/>
  <c r="L72" i="17"/>
  <c r="K72" i="17"/>
  <c r="J72" i="17"/>
  <c r="N72" i="17" s="1"/>
  <c r="I72" i="17"/>
  <c r="H72" i="17"/>
  <c r="M71" i="17"/>
  <c r="L71" i="17"/>
  <c r="K71" i="17"/>
  <c r="J71" i="17"/>
  <c r="I71" i="17"/>
  <c r="H71" i="17"/>
  <c r="M70" i="17"/>
  <c r="L70" i="17"/>
  <c r="K70" i="17"/>
  <c r="J70" i="17"/>
  <c r="I70" i="17"/>
  <c r="H70" i="17"/>
  <c r="M69" i="17"/>
  <c r="L69" i="17"/>
  <c r="K69" i="17"/>
  <c r="J69" i="17"/>
  <c r="I69" i="17"/>
  <c r="H69" i="17"/>
  <c r="M68" i="17"/>
  <c r="L68" i="17"/>
  <c r="K68" i="17"/>
  <c r="J68" i="17"/>
  <c r="N68" i="17" s="1"/>
  <c r="I68" i="17"/>
  <c r="H68" i="17"/>
  <c r="M67" i="17"/>
  <c r="L67" i="17"/>
  <c r="K67" i="17"/>
  <c r="J67" i="17"/>
  <c r="I67" i="17"/>
  <c r="H67" i="17"/>
  <c r="M66" i="17"/>
  <c r="L66" i="17"/>
  <c r="K66" i="17"/>
  <c r="J66" i="17"/>
  <c r="I66" i="17"/>
  <c r="H66" i="17"/>
  <c r="M65" i="17"/>
  <c r="L65" i="17"/>
  <c r="K65" i="17"/>
  <c r="J65" i="17"/>
  <c r="I65" i="17"/>
  <c r="H65" i="17"/>
  <c r="M64" i="17"/>
  <c r="L64" i="17"/>
  <c r="K64" i="17"/>
  <c r="J64" i="17"/>
  <c r="N64" i="17" s="1"/>
  <c r="I64" i="17"/>
  <c r="H64" i="17"/>
  <c r="M63" i="17"/>
  <c r="L63" i="17"/>
  <c r="K63" i="17"/>
  <c r="J63" i="17"/>
  <c r="I63" i="17"/>
  <c r="H63" i="17"/>
  <c r="M62" i="17"/>
  <c r="L62" i="17"/>
  <c r="K62" i="17"/>
  <c r="J62" i="17"/>
  <c r="I62" i="17"/>
  <c r="H62" i="17"/>
  <c r="M61" i="17"/>
  <c r="L61" i="17"/>
  <c r="K61" i="17"/>
  <c r="J61" i="17"/>
  <c r="I61" i="17"/>
  <c r="H61" i="17"/>
  <c r="M60" i="17"/>
  <c r="L60" i="17"/>
  <c r="K60" i="17"/>
  <c r="J60" i="17"/>
  <c r="N60" i="17" s="1"/>
  <c r="I60" i="17"/>
  <c r="H60" i="17"/>
  <c r="M59" i="17"/>
  <c r="L59" i="17"/>
  <c r="K59" i="17"/>
  <c r="J59" i="17"/>
  <c r="I59" i="17"/>
  <c r="H59" i="17"/>
  <c r="M58" i="17"/>
  <c r="L58" i="17"/>
  <c r="K58" i="17"/>
  <c r="J58" i="17"/>
  <c r="I58" i="17"/>
  <c r="H58" i="17"/>
  <c r="M57" i="17"/>
  <c r="L57" i="17"/>
  <c r="K57" i="17"/>
  <c r="J57" i="17"/>
  <c r="I57" i="17"/>
  <c r="H57" i="17"/>
  <c r="M56" i="17"/>
  <c r="L56" i="17"/>
  <c r="K56" i="17"/>
  <c r="J56" i="17"/>
  <c r="N56" i="17" s="1"/>
  <c r="I56" i="17"/>
  <c r="H56" i="17"/>
  <c r="M55" i="17"/>
  <c r="L55" i="17"/>
  <c r="K55" i="17"/>
  <c r="J55" i="17"/>
  <c r="I55" i="17"/>
  <c r="H55" i="17"/>
  <c r="M54" i="17"/>
  <c r="L54" i="17"/>
  <c r="K54" i="17"/>
  <c r="J54" i="17"/>
  <c r="I54" i="17"/>
  <c r="H54" i="17"/>
  <c r="M53" i="17"/>
  <c r="L53" i="17"/>
  <c r="K53" i="17"/>
  <c r="J53" i="17"/>
  <c r="I53" i="17"/>
  <c r="H53" i="17"/>
  <c r="M52" i="17"/>
  <c r="L52" i="17"/>
  <c r="K52" i="17"/>
  <c r="J52" i="17"/>
  <c r="N52" i="17" s="1"/>
  <c r="I52" i="17"/>
  <c r="H52" i="17"/>
  <c r="M51" i="17"/>
  <c r="L51" i="17"/>
  <c r="K51" i="17"/>
  <c r="J51" i="17"/>
  <c r="I51" i="17"/>
  <c r="H51" i="17"/>
  <c r="M50" i="17"/>
  <c r="L50" i="17"/>
  <c r="K50" i="17"/>
  <c r="J50" i="17"/>
  <c r="I50" i="17"/>
  <c r="H50" i="17"/>
  <c r="N49" i="17"/>
  <c r="M48" i="17"/>
  <c r="L48" i="17"/>
  <c r="K48" i="17"/>
  <c r="J48" i="17"/>
  <c r="I48" i="17"/>
  <c r="H48" i="17"/>
  <c r="M47" i="17"/>
  <c r="L47" i="17"/>
  <c r="K47" i="17"/>
  <c r="J47" i="17"/>
  <c r="I47" i="17"/>
  <c r="H47" i="17"/>
  <c r="M46" i="17"/>
  <c r="L46" i="17"/>
  <c r="K46" i="17"/>
  <c r="J46" i="17"/>
  <c r="I46" i="17"/>
  <c r="H46" i="17"/>
  <c r="M45" i="17"/>
  <c r="L45" i="17"/>
  <c r="K45" i="17"/>
  <c r="J45" i="17"/>
  <c r="I45" i="17"/>
  <c r="H45" i="17"/>
  <c r="M44" i="17"/>
  <c r="L44" i="17"/>
  <c r="K44" i="17"/>
  <c r="J44" i="17"/>
  <c r="I44" i="17"/>
  <c r="H44" i="17"/>
  <c r="N43" i="17"/>
  <c r="M42" i="17"/>
  <c r="L42" i="17"/>
  <c r="K42" i="17"/>
  <c r="J42" i="17"/>
  <c r="I42" i="17"/>
  <c r="H42" i="17"/>
  <c r="M41" i="17"/>
  <c r="L41" i="17"/>
  <c r="K41" i="17"/>
  <c r="J41" i="17"/>
  <c r="N41" i="17" s="1"/>
  <c r="I41" i="17"/>
  <c r="H41" i="17"/>
  <c r="M40" i="17"/>
  <c r="L40" i="17"/>
  <c r="K40" i="17"/>
  <c r="J40" i="17"/>
  <c r="I40" i="17"/>
  <c r="H40" i="17"/>
  <c r="M39" i="17"/>
  <c r="L39" i="17"/>
  <c r="K39" i="17"/>
  <c r="J39" i="17"/>
  <c r="I39" i="17"/>
  <c r="H39" i="17"/>
  <c r="M38" i="17"/>
  <c r="L38" i="17"/>
  <c r="K38" i="17"/>
  <c r="J38" i="17"/>
  <c r="I38" i="17"/>
  <c r="H38" i="17"/>
  <c r="M37" i="17"/>
  <c r="L37" i="17"/>
  <c r="K37" i="17"/>
  <c r="J37" i="17"/>
  <c r="N37" i="17" s="1"/>
  <c r="I37" i="17"/>
  <c r="H37" i="17"/>
  <c r="M36" i="17"/>
  <c r="L36" i="17"/>
  <c r="K36" i="17"/>
  <c r="J36" i="17"/>
  <c r="I36" i="17"/>
  <c r="H36" i="17"/>
  <c r="M35" i="17"/>
  <c r="L35" i="17"/>
  <c r="K35" i="17"/>
  <c r="J35" i="17"/>
  <c r="I35" i="17"/>
  <c r="H35" i="17"/>
  <c r="M34" i="17"/>
  <c r="L34" i="17"/>
  <c r="K34" i="17"/>
  <c r="J34" i="17"/>
  <c r="I34" i="17"/>
  <c r="H34" i="17"/>
  <c r="M33" i="17"/>
  <c r="L33" i="17"/>
  <c r="K33" i="17"/>
  <c r="J33" i="17"/>
  <c r="N33" i="17" s="1"/>
  <c r="I33" i="17"/>
  <c r="H33" i="17"/>
  <c r="M32" i="17"/>
  <c r="L32" i="17"/>
  <c r="K32" i="17"/>
  <c r="J32" i="17"/>
  <c r="I32" i="17"/>
  <c r="H32" i="17"/>
  <c r="M31" i="17"/>
  <c r="L31" i="17"/>
  <c r="K31" i="17"/>
  <c r="J31" i="17"/>
  <c r="I31" i="17"/>
  <c r="H31" i="17"/>
  <c r="M30" i="17"/>
  <c r="L30" i="17"/>
  <c r="K30" i="17"/>
  <c r="J30" i="17"/>
  <c r="I30" i="17"/>
  <c r="H30" i="17"/>
  <c r="M29" i="17"/>
  <c r="L29" i="17"/>
  <c r="K29" i="17"/>
  <c r="J29" i="17"/>
  <c r="N29" i="17" s="1"/>
  <c r="I29" i="17"/>
  <c r="H29" i="17"/>
  <c r="M28" i="17"/>
  <c r="L28" i="17"/>
  <c r="K28" i="17"/>
  <c r="J28" i="17"/>
  <c r="I28" i="17"/>
  <c r="H28" i="17"/>
  <c r="M27" i="17"/>
  <c r="L27" i="17"/>
  <c r="K27" i="17"/>
  <c r="J27" i="17"/>
  <c r="I27" i="17"/>
  <c r="H27" i="17"/>
  <c r="M26" i="17"/>
  <c r="L26" i="17"/>
  <c r="K26" i="17"/>
  <c r="J26" i="17"/>
  <c r="I26" i="17"/>
  <c r="H26" i="17"/>
  <c r="M25" i="17"/>
  <c r="L25" i="17"/>
  <c r="K25" i="17"/>
  <c r="J25" i="17"/>
  <c r="N25" i="17" s="1"/>
  <c r="I25" i="17"/>
  <c r="H25" i="17"/>
  <c r="M24" i="17"/>
  <c r="L24" i="17"/>
  <c r="K24" i="17"/>
  <c r="J24" i="17"/>
  <c r="I24" i="17"/>
  <c r="H24" i="17"/>
  <c r="M23" i="17"/>
  <c r="L23" i="17"/>
  <c r="K23" i="17"/>
  <c r="J23" i="17"/>
  <c r="I23" i="17"/>
  <c r="H23" i="17"/>
  <c r="M22" i="17"/>
  <c r="L22" i="17"/>
  <c r="K22" i="17"/>
  <c r="J22" i="17"/>
  <c r="I22" i="17"/>
  <c r="H22" i="17"/>
  <c r="M21" i="17"/>
  <c r="L21" i="17"/>
  <c r="K21" i="17"/>
  <c r="J21" i="17"/>
  <c r="N21" i="17" s="1"/>
  <c r="I21" i="17"/>
  <c r="H21" i="17"/>
  <c r="M20" i="17"/>
  <c r="L20" i="17"/>
  <c r="K20" i="17"/>
  <c r="J20" i="17"/>
  <c r="I20" i="17"/>
  <c r="H20" i="17"/>
  <c r="M19" i="17"/>
  <c r="L19" i="17"/>
  <c r="K19" i="17"/>
  <c r="J19" i="17"/>
  <c r="I19" i="17"/>
  <c r="H19" i="17"/>
  <c r="M18" i="17"/>
  <c r="L18" i="17"/>
  <c r="K18" i="17"/>
  <c r="J18" i="17"/>
  <c r="I18" i="17"/>
  <c r="H18" i="17"/>
  <c r="M17" i="17"/>
  <c r="L17" i="17"/>
  <c r="K17" i="17"/>
  <c r="J17" i="17"/>
  <c r="I17" i="17"/>
  <c r="H17" i="17"/>
  <c r="N16" i="17"/>
  <c r="M15" i="17"/>
  <c r="L15" i="17"/>
  <c r="K15" i="17"/>
  <c r="J15" i="17"/>
  <c r="I15" i="17"/>
  <c r="H15" i="17"/>
  <c r="M14" i="17"/>
  <c r="L14" i="17"/>
  <c r="K14" i="17"/>
  <c r="J14" i="17"/>
  <c r="I14" i="17"/>
  <c r="H14" i="17"/>
  <c r="N13" i="17"/>
  <c r="M12" i="17"/>
  <c r="L12" i="17"/>
  <c r="K12" i="17"/>
  <c r="J12" i="17"/>
  <c r="N12" i="17" s="1"/>
  <c r="I12" i="17"/>
  <c r="H12" i="17"/>
  <c r="M11" i="17"/>
  <c r="L11" i="17"/>
  <c r="K11" i="17"/>
  <c r="J11" i="17"/>
  <c r="I11" i="17"/>
  <c r="H11" i="17"/>
  <c r="M10" i="17"/>
  <c r="L10" i="17"/>
  <c r="K10" i="17"/>
  <c r="J10" i="17"/>
  <c r="I10" i="17"/>
  <c r="H10" i="17"/>
  <c r="M9" i="17"/>
  <c r="L9" i="17"/>
  <c r="K9" i="17"/>
  <c r="J9" i="17"/>
  <c r="I9" i="17"/>
  <c r="H9" i="17"/>
  <c r="M8" i="17"/>
  <c r="L8" i="17"/>
  <c r="K8" i="17"/>
  <c r="J8" i="17"/>
  <c r="N8" i="17" s="1"/>
  <c r="I8" i="17"/>
  <c r="H8" i="17"/>
  <c r="M112" i="16"/>
  <c r="L112" i="16"/>
  <c r="K112" i="16"/>
  <c r="J112" i="16"/>
  <c r="I112" i="16"/>
  <c r="H112" i="16"/>
  <c r="M111" i="16"/>
  <c r="L111" i="16"/>
  <c r="K111" i="16"/>
  <c r="J111" i="16"/>
  <c r="I111" i="16"/>
  <c r="H111" i="16"/>
  <c r="M110" i="16"/>
  <c r="L110" i="16"/>
  <c r="K110" i="16"/>
  <c r="J110" i="16"/>
  <c r="I110" i="16"/>
  <c r="H110" i="16"/>
  <c r="M109" i="16"/>
  <c r="L109" i="16"/>
  <c r="K109" i="16"/>
  <c r="J109" i="16"/>
  <c r="I109" i="16"/>
  <c r="H109" i="16"/>
  <c r="M108" i="16"/>
  <c r="L108" i="16"/>
  <c r="K108" i="16"/>
  <c r="J108" i="16"/>
  <c r="I108" i="16"/>
  <c r="H108" i="16"/>
  <c r="M107" i="16"/>
  <c r="L107" i="16"/>
  <c r="K107" i="16"/>
  <c r="J107" i="16"/>
  <c r="I107" i="16"/>
  <c r="H107" i="16"/>
  <c r="M106" i="16"/>
  <c r="L106" i="16"/>
  <c r="K106" i="16"/>
  <c r="J106" i="16"/>
  <c r="I106" i="16"/>
  <c r="H106" i="16"/>
  <c r="M105" i="16"/>
  <c r="L105" i="16"/>
  <c r="K105" i="16"/>
  <c r="J105" i="16"/>
  <c r="I105" i="16"/>
  <c r="H105" i="16"/>
  <c r="M104" i="16"/>
  <c r="L104" i="16"/>
  <c r="K104" i="16"/>
  <c r="J104" i="16"/>
  <c r="I104" i="16"/>
  <c r="H104" i="16"/>
  <c r="M103" i="16"/>
  <c r="L103" i="16"/>
  <c r="K103" i="16"/>
  <c r="J103" i="16"/>
  <c r="I103" i="16"/>
  <c r="H103" i="16"/>
  <c r="M102" i="16"/>
  <c r="L102" i="16"/>
  <c r="K102" i="16"/>
  <c r="J102" i="16"/>
  <c r="I102" i="16"/>
  <c r="H102" i="16"/>
  <c r="M101" i="16"/>
  <c r="L101" i="16"/>
  <c r="K101" i="16"/>
  <c r="J101" i="16"/>
  <c r="I101" i="16"/>
  <c r="H101" i="16"/>
  <c r="M100" i="16"/>
  <c r="L100" i="16"/>
  <c r="K100" i="16"/>
  <c r="J100" i="16"/>
  <c r="I100" i="16"/>
  <c r="H100" i="16"/>
  <c r="M99" i="16"/>
  <c r="L99" i="16"/>
  <c r="K99" i="16"/>
  <c r="J99" i="16"/>
  <c r="I99" i="16"/>
  <c r="H99" i="16"/>
  <c r="M98" i="16"/>
  <c r="L98" i="16"/>
  <c r="K98" i="16"/>
  <c r="J98" i="16"/>
  <c r="I98" i="16"/>
  <c r="H98" i="16"/>
  <c r="M97" i="16"/>
  <c r="L97" i="16"/>
  <c r="K97" i="16"/>
  <c r="J97" i="16"/>
  <c r="I97" i="16"/>
  <c r="H97" i="16"/>
  <c r="M96" i="16"/>
  <c r="L96" i="16"/>
  <c r="K96" i="16"/>
  <c r="J96" i="16"/>
  <c r="I96" i="16"/>
  <c r="H96" i="16"/>
  <c r="M95" i="16"/>
  <c r="L95" i="16"/>
  <c r="K95" i="16"/>
  <c r="J95" i="16"/>
  <c r="I95" i="16"/>
  <c r="H95" i="16"/>
  <c r="M94" i="16"/>
  <c r="L94" i="16"/>
  <c r="K94" i="16"/>
  <c r="J94" i="16"/>
  <c r="I94" i="16"/>
  <c r="H94" i="16"/>
  <c r="M93" i="16"/>
  <c r="L93" i="16"/>
  <c r="K93" i="16"/>
  <c r="J93" i="16"/>
  <c r="I93" i="16"/>
  <c r="H93" i="16"/>
  <c r="M92" i="16"/>
  <c r="L92" i="16"/>
  <c r="K92" i="16"/>
  <c r="J92" i="16"/>
  <c r="I92" i="16"/>
  <c r="H92" i="16"/>
  <c r="M91" i="16"/>
  <c r="L91" i="16"/>
  <c r="K91" i="16"/>
  <c r="J91" i="16"/>
  <c r="I91" i="16"/>
  <c r="H91" i="16"/>
  <c r="M90" i="16"/>
  <c r="L90" i="16"/>
  <c r="K90" i="16"/>
  <c r="J90" i="16"/>
  <c r="I90" i="16"/>
  <c r="H90" i="16"/>
  <c r="M89" i="16"/>
  <c r="L89" i="16"/>
  <c r="K89" i="16"/>
  <c r="J89" i="16"/>
  <c r="I89" i="16"/>
  <c r="H89" i="16"/>
  <c r="M88" i="16"/>
  <c r="L88" i="16"/>
  <c r="K88" i="16"/>
  <c r="J88" i="16"/>
  <c r="I88" i="16"/>
  <c r="H88" i="16"/>
  <c r="M87" i="16"/>
  <c r="L87" i="16"/>
  <c r="K87" i="16"/>
  <c r="J87" i="16"/>
  <c r="I87" i="16"/>
  <c r="H87" i="16"/>
  <c r="M86" i="16"/>
  <c r="L86" i="16"/>
  <c r="K86" i="16"/>
  <c r="J86" i="16"/>
  <c r="I86" i="16"/>
  <c r="H86" i="16"/>
  <c r="M85" i="16"/>
  <c r="L85" i="16"/>
  <c r="K85" i="16"/>
  <c r="J85" i="16"/>
  <c r="I85" i="16"/>
  <c r="H85" i="16"/>
  <c r="M84" i="16"/>
  <c r="L84" i="16"/>
  <c r="K84" i="16"/>
  <c r="J84" i="16"/>
  <c r="I84" i="16"/>
  <c r="H84" i="16"/>
  <c r="M83" i="16"/>
  <c r="L83" i="16"/>
  <c r="K83" i="16"/>
  <c r="J83" i="16"/>
  <c r="I83" i="16"/>
  <c r="H83" i="16"/>
  <c r="M82" i="16"/>
  <c r="L82" i="16"/>
  <c r="K82" i="16"/>
  <c r="J82" i="16"/>
  <c r="I82" i="16"/>
  <c r="H82" i="16"/>
  <c r="M81" i="16"/>
  <c r="L81" i="16"/>
  <c r="K81" i="16"/>
  <c r="J81" i="16"/>
  <c r="N81" i="16" s="1"/>
  <c r="I81" i="16"/>
  <c r="H81" i="16"/>
  <c r="M80" i="16"/>
  <c r="L80" i="16"/>
  <c r="K80" i="16"/>
  <c r="J80" i="16"/>
  <c r="I80" i="16"/>
  <c r="H80" i="16"/>
  <c r="M79" i="16"/>
  <c r="L79" i="16"/>
  <c r="K79" i="16"/>
  <c r="J79" i="16"/>
  <c r="I79" i="16"/>
  <c r="H79" i="16"/>
  <c r="M78" i="16"/>
  <c r="L78" i="16"/>
  <c r="K78" i="16"/>
  <c r="J78" i="16"/>
  <c r="I78" i="16"/>
  <c r="H78" i="16"/>
  <c r="M77" i="16"/>
  <c r="L77" i="16"/>
  <c r="K77" i="16"/>
  <c r="J77" i="16"/>
  <c r="N77" i="16" s="1"/>
  <c r="I77" i="16"/>
  <c r="H77" i="16"/>
  <c r="M76" i="16"/>
  <c r="L76" i="16"/>
  <c r="K76" i="16"/>
  <c r="J76" i="16"/>
  <c r="I76" i="16"/>
  <c r="H76" i="16"/>
  <c r="M75" i="16"/>
  <c r="L75" i="16"/>
  <c r="K75" i="16"/>
  <c r="J75" i="16"/>
  <c r="I75" i="16"/>
  <c r="H75" i="16"/>
  <c r="M74" i="16"/>
  <c r="L74" i="16"/>
  <c r="K74" i="16"/>
  <c r="J74" i="16"/>
  <c r="I74" i="16"/>
  <c r="H74" i="16"/>
  <c r="M73" i="16"/>
  <c r="L73" i="16"/>
  <c r="K73" i="16"/>
  <c r="J73" i="16"/>
  <c r="N73" i="16" s="1"/>
  <c r="I73" i="16"/>
  <c r="H73" i="16"/>
  <c r="M72" i="16"/>
  <c r="L72" i="16"/>
  <c r="K72" i="16"/>
  <c r="J72" i="16"/>
  <c r="I72" i="16"/>
  <c r="H72" i="16"/>
  <c r="M71" i="16"/>
  <c r="L71" i="16"/>
  <c r="K71" i="16"/>
  <c r="J71" i="16"/>
  <c r="I71" i="16"/>
  <c r="H71" i="16"/>
  <c r="M70" i="16"/>
  <c r="L70" i="16"/>
  <c r="K70" i="16"/>
  <c r="J70" i="16"/>
  <c r="I70" i="16"/>
  <c r="H70" i="16"/>
  <c r="M69" i="16"/>
  <c r="L69" i="16"/>
  <c r="K69" i="16"/>
  <c r="J69" i="16"/>
  <c r="N69" i="16" s="1"/>
  <c r="I69" i="16"/>
  <c r="H69" i="16"/>
  <c r="M68" i="16"/>
  <c r="L68" i="16"/>
  <c r="K68" i="16"/>
  <c r="J68" i="16"/>
  <c r="I68" i="16"/>
  <c r="H68" i="16"/>
  <c r="M67" i="16"/>
  <c r="L67" i="16"/>
  <c r="K67" i="16"/>
  <c r="J67" i="16"/>
  <c r="I67" i="16"/>
  <c r="H67" i="16"/>
  <c r="M66" i="16"/>
  <c r="L66" i="16"/>
  <c r="K66" i="16"/>
  <c r="J66" i="16"/>
  <c r="I66" i="16"/>
  <c r="H66" i="16"/>
  <c r="M65" i="16"/>
  <c r="L65" i="16"/>
  <c r="K65" i="16"/>
  <c r="J65" i="16"/>
  <c r="N65" i="16" s="1"/>
  <c r="I65" i="16"/>
  <c r="H65" i="16"/>
  <c r="M64" i="16"/>
  <c r="L64" i="16"/>
  <c r="K64" i="16"/>
  <c r="J64" i="16"/>
  <c r="I64" i="16"/>
  <c r="H64" i="16"/>
  <c r="M63" i="16"/>
  <c r="L63" i="16"/>
  <c r="K63" i="16"/>
  <c r="J63" i="16"/>
  <c r="I63" i="16"/>
  <c r="H63" i="16"/>
  <c r="M62" i="16"/>
  <c r="L62" i="16"/>
  <c r="K62" i="16"/>
  <c r="J62" i="16"/>
  <c r="I62" i="16"/>
  <c r="H62" i="16"/>
  <c r="M61" i="16"/>
  <c r="L61" i="16"/>
  <c r="K61" i="16"/>
  <c r="J61" i="16"/>
  <c r="N61" i="16" s="1"/>
  <c r="I61" i="16"/>
  <c r="H61" i="16"/>
  <c r="M60" i="16"/>
  <c r="L60" i="16"/>
  <c r="K60" i="16"/>
  <c r="J60" i="16"/>
  <c r="I60" i="16"/>
  <c r="H60" i="16"/>
  <c r="M59" i="16"/>
  <c r="L59" i="16"/>
  <c r="K59" i="16"/>
  <c r="J59" i="16"/>
  <c r="I59" i="16"/>
  <c r="H59" i="16"/>
  <c r="M58" i="16"/>
  <c r="L58" i="16"/>
  <c r="K58" i="16"/>
  <c r="J58" i="16"/>
  <c r="I58" i="16"/>
  <c r="H58" i="16"/>
  <c r="M57" i="16"/>
  <c r="L57" i="16"/>
  <c r="K57" i="16"/>
  <c r="J57" i="16"/>
  <c r="N57" i="16" s="1"/>
  <c r="I57" i="16"/>
  <c r="H57" i="16"/>
  <c r="M56" i="16"/>
  <c r="L56" i="16"/>
  <c r="K56" i="16"/>
  <c r="J56" i="16"/>
  <c r="I56" i="16"/>
  <c r="H56" i="16"/>
  <c r="M55" i="16"/>
  <c r="L55" i="16"/>
  <c r="K55" i="16"/>
  <c r="J55" i="16"/>
  <c r="I55" i="16"/>
  <c r="H55" i="16"/>
  <c r="M54" i="16"/>
  <c r="L54" i="16"/>
  <c r="K54" i="16"/>
  <c r="J54" i="16"/>
  <c r="I54" i="16"/>
  <c r="H54" i="16"/>
  <c r="M53" i="16"/>
  <c r="L53" i="16"/>
  <c r="K53" i="16"/>
  <c r="J53" i="16"/>
  <c r="N53" i="16" s="1"/>
  <c r="I53" i="16"/>
  <c r="H53" i="16"/>
  <c r="M52" i="16"/>
  <c r="L52" i="16"/>
  <c r="K52" i="16"/>
  <c r="J52" i="16"/>
  <c r="I52" i="16"/>
  <c r="H52" i="16"/>
  <c r="M51" i="16"/>
  <c r="L51" i="16"/>
  <c r="K51" i="16"/>
  <c r="J51" i="16"/>
  <c r="I51" i="16"/>
  <c r="H51" i="16"/>
  <c r="M50" i="16"/>
  <c r="L50" i="16"/>
  <c r="K50" i="16"/>
  <c r="J50" i="16"/>
  <c r="I50" i="16"/>
  <c r="H50" i="16"/>
  <c r="N49" i="16"/>
  <c r="M48" i="16"/>
  <c r="L48" i="16"/>
  <c r="K48" i="16"/>
  <c r="J48" i="16"/>
  <c r="I48" i="16"/>
  <c r="H48" i="16"/>
  <c r="M47" i="16"/>
  <c r="L47" i="16"/>
  <c r="K47" i="16"/>
  <c r="J47" i="16"/>
  <c r="I47" i="16"/>
  <c r="H47" i="16"/>
  <c r="M46" i="16"/>
  <c r="L46" i="16"/>
  <c r="K46" i="16"/>
  <c r="J46" i="16"/>
  <c r="I46" i="16"/>
  <c r="H46" i="16"/>
  <c r="M45" i="16"/>
  <c r="L45" i="16"/>
  <c r="K45" i="16"/>
  <c r="J45" i="16"/>
  <c r="I45" i="16"/>
  <c r="N45" i="16" s="1"/>
  <c r="H45" i="16"/>
  <c r="M44" i="16"/>
  <c r="L44" i="16"/>
  <c r="K44" i="16"/>
  <c r="J44" i="16"/>
  <c r="I44" i="16"/>
  <c r="H44" i="16"/>
  <c r="N43" i="16"/>
  <c r="M42" i="16"/>
  <c r="L42" i="16"/>
  <c r="K42" i="16"/>
  <c r="J42" i="16"/>
  <c r="N42" i="16" s="1"/>
  <c r="I42" i="16"/>
  <c r="H42" i="16"/>
  <c r="M41" i="16"/>
  <c r="L41" i="16"/>
  <c r="K41" i="16"/>
  <c r="J41" i="16"/>
  <c r="I41" i="16"/>
  <c r="H41" i="16"/>
  <c r="M40" i="16"/>
  <c r="L40" i="16"/>
  <c r="K40" i="16"/>
  <c r="J40" i="16"/>
  <c r="N40" i="16" s="1"/>
  <c r="I40" i="16"/>
  <c r="H40" i="16"/>
  <c r="M39" i="16"/>
  <c r="L39" i="16"/>
  <c r="K39" i="16"/>
  <c r="J39" i="16"/>
  <c r="I39" i="16"/>
  <c r="H39" i="16"/>
  <c r="M38" i="16"/>
  <c r="L38" i="16"/>
  <c r="K38" i="16"/>
  <c r="J38" i="16"/>
  <c r="N38" i="16" s="1"/>
  <c r="I38" i="16"/>
  <c r="H38" i="16"/>
  <c r="M37" i="16"/>
  <c r="L37" i="16"/>
  <c r="K37" i="16"/>
  <c r="J37" i="16"/>
  <c r="I37" i="16"/>
  <c r="H37" i="16"/>
  <c r="M36" i="16"/>
  <c r="L36" i="16"/>
  <c r="K36" i="16"/>
  <c r="J36" i="16"/>
  <c r="N36" i="16" s="1"/>
  <c r="I36" i="16"/>
  <c r="H36" i="16"/>
  <c r="M35" i="16"/>
  <c r="L35" i="16"/>
  <c r="K35" i="16"/>
  <c r="J35" i="16"/>
  <c r="I35" i="16"/>
  <c r="H35" i="16"/>
  <c r="M34" i="16"/>
  <c r="L34" i="16"/>
  <c r="K34" i="16"/>
  <c r="J34" i="16"/>
  <c r="N34" i="16" s="1"/>
  <c r="I34" i="16"/>
  <c r="H34" i="16"/>
  <c r="M33" i="16"/>
  <c r="L33" i="16"/>
  <c r="K33" i="16"/>
  <c r="J33" i="16"/>
  <c r="I33" i="16"/>
  <c r="H33" i="16"/>
  <c r="M32" i="16"/>
  <c r="L32" i="16"/>
  <c r="K32" i="16"/>
  <c r="J32" i="16"/>
  <c r="N32" i="16" s="1"/>
  <c r="I32" i="16"/>
  <c r="H32" i="16"/>
  <c r="M31" i="16"/>
  <c r="L31" i="16"/>
  <c r="K31" i="16"/>
  <c r="J31" i="16"/>
  <c r="I31" i="16"/>
  <c r="H31" i="16"/>
  <c r="M30" i="16"/>
  <c r="L30" i="16"/>
  <c r="K30" i="16"/>
  <c r="J30" i="16"/>
  <c r="N30" i="16" s="1"/>
  <c r="I30" i="16"/>
  <c r="H30" i="16"/>
  <c r="M29" i="16"/>
  <c r="L29" i="16"/>
  <c r="K29" i="16"/>
  <c r="J29" i="16"/>
  <c r="I29" i="16"/>
  <c r="H29" i="16"/>
  <c r="M28" i="16"/>
  <c r="L28" i="16"/>
  <c r="K28" i="16"/>
  <c r="J28" i="16"/>
  <c r="N28" i="16" s="1"/>
  <c r="I28" i="16"/>
  <c r="H28" i="16"/>
  <c r="M27" i="16"/>
  <c r="L27" i="16"/>
  <c r="K27" i="16"/>
  <c r="J27" i="16"/>
  <c r="I27" i="16"/>
  <c r="H27" i="16"/>
  <c r="M26" i="16"/>
  <c r="L26" i="16"/>
  <c r="K26" i="16"/>
  <c r="J26" i="16"/>
  <c r="N26" i="16" s="1"/>
  <c r="I26" i="16"/>
  <c r="H26" i="16"/>
  <c r="M25" i="16"/>
  <c r="L25" i="16"/>
  <c r="K25" i="16"/>
  <c r="J25" i="16"/>
  <c r="I25" i="16"/>
  <c r="H25" i="16"/>
  <c r="M24" i="16"/>
  <c r="L24" i="16"/>
  <c r="K24" i="16"/>
  <c r="J24" i="16"/>
  <c r="N24" i="16" s="1"/>
  <c r="I24" i="16"/>
  <c r="H24" i="16"/>
  <c r="M23" i="16"/>
  <c r="L23" i="16"/>
  <c r="K23" i="16"/>
  <c r="J23" i="16"/>
  <c r="I23" i="16"/>
  <c r="H23" i="16"/>
  <c r="M22" i="16"/>
  <c r="L22" i="16"/>
  <c r="K22" i="16"/>
  <c r="J22" i="16"/>
  <c r="N22" i="16" s="1"/>
  <c r="I22" i="16"/>
  <c r="H22" i="16"/>
  <c r="M21" i="16"/>
  <c r="L21" i="16"/>
  <c r="K21" i="16"/>
  <c r="J21" i="16"/>
  <c r="I21" i="16"/>
  <c r="H21" i="16"/>
  <c r="M20" i="16"/>
  <c r="L20" i="16"/>
  <c r="K20" i="16"/>
  <c r="J20" i="16"/>
  <c r="N20" i="16" s="1"/>
  <c r="I20" i="16"/>
  <c r="H20" i="16"/>
  <c r="M19" i="16"/>
  <c r="L19" i="16"/>
  <c r="K19" i="16"/>
  <c r="J19" i="16"/>
  <c r="I19" i="16"/>
  <c r="H19" i="16"/>
  <c r="M18" i="16"/>
  <c r="L18" i="16"/>
  <c r="K18" i="16"/>
  <c r="J18" i="16"/>
  <c r="N18" i="16" s="1"/>
  <c r="I18" i="16"/>
  <c r="H18" i="16"/>
  <c r="M17" i="16"/>
  <c r="L17" i="16"/>
  <c r="K17" i="16"/>
  <c r="J17" i="16"/>
  <c r="I17" i="16"/>
  <c r="H17" i="16"/>
  <c r="N16" i="16"/>
  <c r="M15" i="16"/>
  <c r="L15" i="16"/>
  <c r="K15" i="16"/>
  <c r="J15" i="16"/>
  <c r="I15" i="16"/>
  <c r="H15" i="16"/>
  <c r="M14" i="16"/>
  <c r="L14" i="16"/>
  <c r="K14" i="16"/>
  <c r="J14" i="16"/>
  <c r="I14" i="16"/>
  <c r="H14" i="16"/>
  <c r="N13" i="16"/>
  <c r="M12" i="16"/>
  <c r="L12" i="16"/>
  <c r="K12" i="16"/>
  <c r="J12" i="16"/>
  <c r="I12" i="16"/>
  <c r="H12" i="16"/>
  <c r="M11" i="16"/>
  <c r="L11" i="16"/>
  <c r="K11" i="16"/>
  <c r="J11" i="16"/>
  <c r="I11" i="16"/>
  <c r="H11" i="16"/>
  <c r="M10" i="16"/>
  <c r="L10" i="16"/>
  <c r="K10" i="16"/>
  <c r="J10" i="16"/>
  <c r="I10" i="16"/>
  <c r="H10" i="16"/>
  <c r="M9" i="16"/>
  <c r="L9" i="16"/>
  <c r="K9" i="16"/>
  <c r="J9" i="16"/>
  <c r="N9" i="16" s="1"/>
  <c r="I9" i="16"/>
  <c r="H9" i="16"/>
  <c r="M8" i="16"/>
  <c r="L8" i="16"/>
  <c r="K8" i="16"/>
  <c r="J8" i="16"/>
  <c r="I8" i="16"/>
  <c r="H8" i="16"/>
  <c r="M112" i="15"/>
  <c r="L112" i="15"/>
  <c r="K112" i="15"/>
  <c r="J112" i="15"/>
  <c r="I112" i="15"/>
  <c r="H112" i="15"/>
  <c r="M111" i="15"/>
  <c r="L111" i="15"/>
  <c r="K111" i="15"/>
  <c r="J111" i="15"/>
  <c r="I111" i="15"/>
  <c r="H111" i="15"/>
  <c r="M110" i="15"/>
  <c r="L110" i="15"/>
  <c r="K110" i="15"/>
  <c r="J110" i="15"/>
  <c r="I110" i="15"/>
  <c r="H110" i="15"/>
  <c r="M109" i="15"/>
  <c r="L109" i="15"/>
  <c r="K109" i="15"/>
  <c r="J109" i="15"/>
  <c r="I109" i="15"/>
  <c r="H109" i="15"/>
  <c r="M108" i="15"/>
  <c r="L108" i="15"/>
  <c r="K108" i="15"/>
  <c r="J108" i="15"/>
  <c r="I108" i="15"/>
  <c r="H108" i="15"/>
  <c r="M107" i="15"/>
  <c r="L107" i="15"/>
  <c r="K107" i="15"/>
  <c r="J107" i="15"/>
  <c r="I107" i="15"/>
  <c r="H107" i="15"/>
  <c r="M106" i="15"/>
  <c r="L106" i="15"/>
  <c r="K106" i="15"/>
  <c r="J106" i="15"/>
  <c r="I106" i="15"/>
  <c r="H106" i="15"/>
  <c r="M105" i="15"/>
  <c r="L105" i="15"/>
  <c r="K105" i="15"/>
  <c r="J105" i="15"/>
  <c r="I105" i="15"/>
  <c r="H105" i="15"/>
  <c r="M104" i="15"/>
  <c r="L104" i="15"/>
  <c r="K104" i="15"/>
  <c r="J104" i="15"/>
  <c r="I104" i="15"/>
  <c r="H104" i="15"/>
  <c r="M103" i="15"/>
  <c r="L103" i="15"/>
  <c r="K103" i="15"/>
  <c r="J103" i="15"/>
  <c r="I103" i="15"/>
  <c r="H103" i="15"/>
  <c r="M102" i="15"/>
  <c r="L102" i="15"/>
  <c r="K102" i="15"/>
  <c r="J102" i="15"/>
  <c r="I102" i="15"/>
  <c r="H102" i="15"/>
  <c r="M101" i="15"/>
  <c r="L101" i="15"/>
  <c r="K101" i="15"/>
  <c r="J101" i="15"/>
  <c r="I101" i="15"/>
  <c r="H101" i="15"/>
  <c r="M100" i="15"/>
  <c r="L100" i="15"/>
  <c r="K100" i="15"/>
  <c r="J100" i="15"/>
  <c r="I100" i="15"/>
  <c r="H100" i="15"/>
  <c r="M99" i="15"/>
  <c r="L99" i="15"/>
  <c r="K99" i="15"/>
  <c r="J99" i="15"/>
  <c r="I99" i="15"/>
  <c r="H99" i="15"/>
  <c r="M98" i="15"/>
  <c r="L98" i="15"/>
  <c r="K98" i="15"/>
  <c r="J98" i="15"/>
  <c r="I98" i="15"/>
  <c r="H98" i="15"/>
  <c r="M97" i="15"/>
  <c r="L97" i="15"/>
  <c r="K97" i="15"/>
  <c r="J97" i="15"/>
  <c r="I97" i="15"/>
  <c r="H97" i="15"/>
  <c r="M96" i="15"/>
  <c r="L96" i="15"/>
  <c r="K96" i="15"/>
  <c r="J96" i="15"/>
  <c r="I96" i="15"/>
  <c r="H96" i="15"/>
  <c r="M95" i="15"/>
  <c r="L95" i="15"/>
  <c r="K95" i="15"/>
  <c r="J95" i="15"/>
  <c r="I95" i="15"/>
  <c r="H95" i="15"/>
  <c r="M94" i="15"/>
  <c r="L94" i="15"/>
  <c r="K94" i="15"/>
  <c r="J94" i="15"/>
  <c r="I94" i="15"/>
  <c r="H94" i="15"/>
  <c r="M93" i="15"/>
  <c r="L93" i="15"/>
  <c r="K93" i="15"/>
  <c r="J93" i="15"/>
  <c r="I93" i="15"/>
  <c r="H93" i="15"/>
  <c r="M92" i="15"/>
  <c r="L92" i="15"/>
  <c r="K92" i="15"/>
  <c r="J92" i="15"/>
  <c r="I92" i="15"/>
  <c r="H92" i="15"/>
  <c r="M91" i="15"/>
  <c r="L91" i="15"/>
  <c r="K91" i="15"/>
  <c r="J91" i="15"/>
  <c r="I91" i="15"/>
  <c r="H91" i="15"/>
  <c r="M90" i="15"/>
  <c r="L90" i="15"/>
  <c r="K90" i="15"/>
  <c r="J90" i="15"/>
  <c r="I90" i="15"/>
  <c r="H90" i="15"/>
  <c r="M89" i="15"/>
  <c r="L89" i="15"/>
  <c r="K89" i="15"/>
  <c r="J89" i="15"/>
  <c r="I89" i="15"/>
  <c r="H89" i="15"/>
  <c r="M88" i="15"/>
  <c r="L88" i="15"/>
  <c r="K88" i="15"/>
  <c r="J88" i="15"/>
  <c r="I88" i="15"/>
  <c r="H88" i="15"/>
  <c r="M87" i="15"/>
  <c r="L87" i="15"/>
  <c r="K87" i="15"/>
  <c r="J87" i="15"/>
  <c r="I87" i="15"/>
  <c r="H87" i="15"/>
  <c r="M86" i="15"/>
  <c r="L86" i="15"/>
  <c r="K86" i="15"/>
  <c r="J86" i="15"/>
  <c r="I86" i="15"/>
  <c r="H86" i="15"/>
  <c r="M85" i="15"/>
  <c r="L85" i="15"/>
  <c r="K85" i="15"/>
  <c r="J85" i="15"/>
  <c r="I85" i="15"/>
  <c r="H85" i="15"/>
  <c r="M84" i="15"/>
  <c r="L84" i="15"/>
  <c r="K84" i="15"/>
  <c r="J84" i="15"/>
  <c r="I84" i="15"/>
  <c r="H84" i="15"/>
  <c r="M83" i="15"/>
  <c r="L83" i="15"/>
  <c r="K83" i="15"/>
  <c r="J83" i="15"/>
  <c r="I83" i="15"/>
  <c r="H83" i="15"/>
  <c r="M82" i="15"/>
  <c r="L82" i="15"/>
  <c r="K82" i="15"/>
  <c r="J82" i="15"/>
  <c r="I82" i="15"/>
  <c r="H82" i="15"/>
  <c r="M81" i="15"/>
  <c r="L81" i="15"/>
  <c r="K81" i="15"/>
  <c r="J81" i="15"/>
  <c r="I81" i="15"/>
  <c r="H81" i="15"/>
  <c r="M80" i="15"/>
  <c r="L80" i="15"/>
  <c r="K80" i="15"/>
  <c r="J80" i="15"/>
  <c r="I80" i="15"/>
  <c r="H80" i="15"/>
  <c r="M79" i="15"/>
  <c r="L79" i="15"/>
  <c r="K79" i="15"/>
  <c r="J79" i="15"/>
  <c r="I79" i="15"/>
  <c r="H79" i="15"/>
  <c r="M78" i="15"/>
  <c r="L78" i="15"/>
  <c r="K78" i="15"/>
  <c r="J78" i="15"/>
  <c r="I78" i="15"/>
  <c r="H78" i="15"/>
  <c r="M77" i="15"/>
  <c r="L77" i="15"/>
  <c r="K77" i="15"/>
  <c r="J77" i="15"/>
  <c r="I77" i="15"/>
  <c r="H77" i="15"/>
  <c r="M76" i="15"/>
  <c r="L76" i="15"/>
  <c r="K76" i="15"/>
  <c r="J76" i="15"/>
  <c r="I76" i="15"/>
  <c r="H76" i="15"/>
  <c r="M75" i="15"/>
  <c r="L75" i="15"/>
  <c r="K75" i="15"/>
  <c r="J75" i="15"/>
  <c r="I75" i="15"/>
  <c r="H75" i="15"/>
  <c r="M74" i="15"/>
  <c r="L74" i="15"/>
  <c r="K74" i="15"/>
  <c r="J74" i="15"/>
  <c r="I74" i="15"/>
  <c r="H74" i="15"/>
  <c r="M73" i="15"/>
  <c r="L73" i="15"/>
  <c r="K73" i="15"/>
  <c r="J73" i="15"/>
  <c r="I73" i="15"/>
  <c r="H73" i="15"/>
  <c r="M72" i="15"/>
  <c r="L72" i="15"/>
  <c r="K72" i="15"/>
  <c r="J72" i="15"/>
  <c r="I72" i="15"/>
  <c r="H72" i="15"/>
  <c r="M71" i="15"/>
  <c r="L71" i="15"/>
  <c r="K71" i="15"/>
  <c r="J71" i="15"/>
  <c r="I71" i="15"/>
  <c r="H71" i="15"/>
  <c r="M70" i="15"/>
  <c r="L70" i="15"/>
  <c r="K70" i="15"/>
  <c r="J70" i="15"/>
  <c r="I70" i="15"/>
  <c r="H70" i="15"/>
  <c r="M69" i="15"/>
  <c r="L69" i="15"/>
  <c r="K69" i="15"/>
  <c r="J69" i="15"/>
  <c r="I69" i="15"/>
  <c r="H69" i="15"/>
  <c r="M68" i="15"/>
  <c r="L68" i="15"/>
  <c r="K68" i="15"/>
  <c r="J68" i="15"/>
  <c r="I68" i="15"/>
  <c r="H68" i="15"/>
  <c r="M67" i="15"/>
  <c r="L67" i="15"/>
  <c r="K67" i="15"/>
  <c r="J67" i="15"/>
  <c r="I67" i="15"/>
  <c r="H67" i="15"/>
  <c r="M66" i="15"/>
  <c r="L66" i="15"/>
  <c r="K66" i="15"/>
  <c r="J66" i="15"/>
  <c r="I66" i="15"/>
  <c r="H66" i="15"/>
  <c r="M65" i="15"/>
  <c r="L65" i="15"/>
  <c r="K65" i="15"/>
  <c r="J65" i="15"/>
  <c r="I65" i="15"/>
  <c r="H65" i="15"/>
  <c r="M64" i="15"/>
  <c r="L64" i="15"/>
  <c r="K64" i="15"/>
  <c r="J64" i="15"/>
  <c r="I64" i="15"/>
  <c r="H64" i="15"/>
  <c r="M63" i="15"/>
  <c r="L63" i="15"/>
  <c r="K63" i="15"/>
  <c r="J63" i="15"/>
  <c r="I63" i="15"/>
  <c r="H63" i="15"/>
  <c r="M62" i="15"/>
  <c r="L62" i="15"/>
  <c r="K62" i="15"/>
  <c r="J62" i="15"/>
  <c r="I62" i="15"/>
  <c r="H62" i="15"/>
  <c r="M61" i="15"/>
  <c r="L61" i="15"/>
  <c r="K61" i="15"/>
  <c r="J61" i="15"/>
  <c r="I61" i="15"/>
  <c r="H61" i="15"/>
  <c r="M60" i="15"/>
  <c r="L60" i="15"/>
  <c r="K60" i="15"/>
  <c r="J60" i="15"/>
  <c r="I60" i="15"/>
  <c r="H60" i="15"/>
  <c r="M59" i="15"/>
  <c r="L59" i="15"/>
  <c r="K59" i="15"/>
  <c r="J59" i="15"/>
  <c r="I59" i="15"/>
  <c r="H59" i="15"/>
  <c r="M58" i="15"/>
  <c r="L58" i="15"/>
  <c r="K58" i="15"/>
  <c r="J58" i="15"/>
  <c r="I58" i="15"/>
  <c r="H58" i="15"/>
  <c r="M57" i="15"/>
  <c r="L57" i="15"/>
  <c r="K57" i="15"/>
  <c r="J57" i="15"/>
  <c r="I57" i="15"/>
  <c r="H57" i="15"/>
  <c r="M56" i="15"/>
  <c r="L56" i="15"/>
  <c r="K56" i="15"/>
  <c r="J56" i="15"/>
  <c r="I56" i="15"/>
  <c r="H56" i="15"/>
  <c r="M55" i="15"/>
  <c r="L55" i="15"/>
  <c r="K55" i="15"/>
  <c r="J55" i="15"/>
  <c r="I55" i="15"/>
  <c r="H55" i="15"/>
  <c r="M54" i="15"/>
  <c r="L54" i="15"/>
  <c r="K54" i="15"/>
  <c r="J54" i="15"/>
  <c r="I54" i="15"/>
  <c r="H54" i="15"/>
  <c r="M53" i="15"/>
  <c r="L53" i="15"/>
  <c r="K53" i="15"/>
  <c r="J53" i="15"/>
  <c r="I53" i="15"/>
  <c r="H53" i="15"/>
  <c r="M52" i="15"/>
  <c r="L52" i="15"/>
  <c r="K52" i="15"/>
  <c r="J52" i="15"/>
  <c r="I52" i="15"/>
  <c r="H52" i="15"/>
  <c r="M51" i="15"/>
  <c r="L51" i="15"/>
  <c r="K51" i="15"/>
  <c r="J51" i="15"/>
  <c r="I51" i="15"/>
  <c r="H51" i="15"/>
  <c r="M50" i="15"/>
  <c r="L50" i="15"/>
  <c r="K50" i="15"/>
  <c r="J50" i="15"/>
  <c r="I50" i="15"/>
  <c r="H50" i="15"/>
  <c r="N49" i="15"/>
  <c r="M48" i="15"/>
  <c r="L48" i="15"/>
  <c r="K48" i="15"/>
  <c r="J48" i="15"/>
  <c r="I48" i="15"/>
  <c r="H48" i="15"/>
  <c r="M47" i="15"/>
  <c r="L47" i="15"/>
  <c r="K47" i="15"/>
  <c r="J47" i="15"/>
  <c r="I47" i="15"/>
  <c r="H47" i="15"/>
  <c r="M46" i="15"/>
  <c r="L46" i="15"/>
  <c r="K46" i="15"/>
  <c r="J46" i="15"/>
  <c r="I46" i="15"/>
  <c r="N46" i="15" s="1"/>
  <c r="H46" i="15"/>
  <c r="M45" i="15"/>
  <c r="L45" i="15"/>
  <c r="K45" i="15"/>
  <c r="J45" i="15"/>
  <c r="I45" i="15"/>
  <c r="H45" i="15"/>
  <c r="M44" i="15"/>
  <c r="L44" i="15"/>
  <c r="K44" i="15"/>
  <c r="J44" i="15"/>
  <c r="I44" i="15"/>
  <c r="H44" i="15"/>
  <c r="N43" i="15"/>
  <c r="M42" i="15"/>
  <c r="L42" i="15"/>
  <c r="K42" i="15"/>
  <c r="J42" i="15"/>
  <c r="I42" i="15"/>
  <c r="H42" i="15"/>
  <c r="M41" i="15"/>
  <c r="L41" i="15"/>
  <c r="K41" i="15"/>
  <c r="J41" i="15"/>
  <c r="I41" i="15"/>
  <c r="H41" i="15"/>
  <c r="M40" i="15"/>
  <c r="L40" i="15"/>
  <c r="K40" i="15"/>
  <c r="J40" i="15"/>
  <c r="I40" i="15"/>
  <c r="H40" i="15"/>
  <c r="M39" i="15"/>
  <c r="L39" i="15"/>
  <c r="K39" i="15"/>
  <c r="J39" i="15"/>
  <c r="I39" i="15"/>
  <c r="H39" i="15"/>
  <c r="M38" i="15"/>
  <c r="L38" i="15"/>
  <c r="K38" i="15"/>
  <c r="J38" i="15"/>
  <c r="I38" i="15"/>
  <c r="H38" i="15"/>
  <c r="M37" i="15"/>
  <c r="L37" i="15"/>
  <c r="K37" i="15"/>
  <c r="J37" i="15"/>
  <c r="N37" i="15" s="1"/>
  <c r="I37" i="15"/>
  <c r="H37" i="15"/>
  <c r="M36" i="15"/>
  <c r="L36" i="15"/>
  <c r="K36" i="15"/>
  <c r="J36" i="15"/>
  <c r="I36" i="15"/>
  <c r="H36" i="15"/>
  <c r="M35" i="15"/>
  <c r="L35" i="15"/>
  <c r="K35" i="15"/>
  <c r="J35" i="15"/>
  <c r="I35" i="15"/>
  <c r="H35" i="15"/>
  <c r="M34" i="15"/>
  <c r="L34" i="15"/>
  <c r="K34" i="15"/>
  <c r="J34" i="15"/>
  <c r="I34" i="15"/>
  <c r="H34" i="15"/>
  <c r="M33" i="15"/>
  <c r="L33" i="15"/>
  <c r="K33" i="15"/>
  <c r="J33" i="15"/>
  <c r="N33" i="15" s="1"/>
  <c r="I33" i="15"/>
  <c r="H33" i="15"/>
  <c r="M32" i="15"/>
  <c r="L32" i="15"/>
  <c r="K32" i="15"/>
  <c r="J32" i="15"/>
  <c r="I32" i="15"/>
  <c r="H32" i="15"/>
  <c r="M31" i="15"/>
  <c r="L31" i="15"/>
  <c r="K31" i="15"/>
  <c r="J31" i="15"/>
  <c r="I31" i="15"/>
  <c r="H31" i="15"/>
  <c r="M30" i="15"/>
  <c r="L30" i="15"/>
  <c r="K30" i="15"/>
  <c r="J30" i="15"/>
  <c r="I30" i="15"/>
  <c r="H30" i="15"/>
  <c r="M29" i="15"/>
  <c r="L29" i="15"/>
  <c r="K29" i="15"/>
  <c r="J29" i="15"/>
  <c r="I29" i="15"/>
  <c r="H29" i="15"/>
  <c r="M28" i="15"/>
  <c r="L28" i="15"/>
  <c r="K28" i="15"/>
  <c r="J28" i="15"/>
  <c r="I28" i="15"/>
  <c r="H28" i="15"/>
  <c r="M27" i="15"/>
  <c r="L27" i="15"/>
  <c r="K27" i="15"/>
  <c r="J27" i="15"/>
  <c r="I27" i="15"/>
  <c r="H27" i="15"/>
  <c r="M26" i="15"/>
  <c r="L26" i="15"/>
  <c r="K26" i="15"/>
  <c r="J26" i="15"/>
  <c r="I26" i="15"/>
  <c r="H26" i="15"/>
  <c r="M25" i="15"/>
  <c r="L25" i="15"/>
  <c r="K25" i="15"/>
  <c r="J25" i="15"/>
  <c r="N25" i="15" s="1"/>
  <c r="I25" i="15"/>
  <c r="H25" i="15"/>
  <c r="M24" i="15"/>
  <c r="L24" i="15"/>
  <c r="K24" i="15"/>
  <c r="J24" i="15"/>
  <c r="I24" i="15"/>
  <c r="H24" i="15"/>
  <c r="M23" i="15"/>
  <c r="L23" i="15"/>
  <c r="K23" i="15"/>
  <c r="J23" i="15"/>
  <c r="I23" i="15"/>
  <c r="H23" i="15"/>
  <c r="M22" i="15"/>
  <c r="L22" i="15"/>
  <c r="K22" i="15"/>
  <c r="J22" i="15"/>
  <c r="I22" i="15"/>
  <c r="H22" i="15"/>
  <c r="M21" i="15"/>
  <c r="L21" i="15"/>
  <c r="K21" i="15"/>
  <c r="J21" i="15"/>
  <c r="N21" i="15" s="1"/>
  <c r="I21" i="15"/>
  <c r="H21" i="15"/>
  <c r="M20" i="15"/>
  <c r="L20" i="15"/>
  <c r="K20" i="15"/>
  <c r="J20" i="15"/>
  <c r="I20" i="15"/>
  <c r="H20" i="15"/>
  <c r="M19" i="15"/>
  <c r="L19" i="15"/>
  <c r="K19" i="15"/>
  <c r="J19" i="15"/>
  <c r="I19" i="15"/>
  <c r="H19" i="15"/>
  <c r="M18" i="15"/>
  <c r="L18" i="15"/>
  <c r="K18" i="15"/>
  <c r="J18" i="15"/>
  <c r="I18" i="15"/>
  <c r="H18" i="15"/>
  <c r="M17" i="15"/>
  <c r="L17" i="15"/>
  <c r="K17" i="15"/>
  <c r="J17" i="15"/>
  <c r="I17" i="15"/>
  <c r="H17" i="15"/>
  <c r="N16" i="15"/>
  <c r="M15" i="15"/>
  <c r="L15" i="15"/>
  <c r="K15" i="15"/>
  <c r="J15" i="15"/>
  <c r="I15" i="15"/>
  <c r="H15" i="15"/>
  <c r="M14" i="15"/>
  <c r="L14" i="15"/>
  <c r="K14" i="15"/>
  <c r="J14" i="15"/>
  <c r="I14" i="15"/>
  <c r="H14" i="15"/>
  <c r="N13" i="15"/>
  <c r="M12" i="15"/>
  <c r="L12" i="15"/>
  <c r="K12" i="15"/>
  <c r="J12" i="15"/>
  <c r="I12" i="15"/>
  <c r="H12" i="15"/>
  <c r="M11" i="15"/>
  <c r="L11" i="15"/>
  <c r="K11" i="15"/>
  <c r="J11" i="15"/>
  <c r="I11" i="15"/>
  <c r="H11" i="15"/>
  <c r="M10" i="15"/>
  <c r="L10" i="15"/>
  <c r="K10" i="15"/>
  <c r="J10" i="15"/>
  <c r="I10" i="15"/>
  <c r="H10" i="15"/>
  <c r="M9" i="15"/>
  <c r="L9" i="15"/>
  <c r="K9" i="15"/>
  <c r="J9" i="15"/>
  <c r="I9" i="15"/>
  <c r="H9" i="15"/>
  <c r="M8" i="15"/>
  <c r="L8" i="15"/>
  <c r="K8" i="15"/>
  <c r="J8" i="15"/>
  <c r="I8" i="15"/>
  <c r="H8" i="15"/>
  <c r="N80" i="27" l="1"/>
  <c r="N82" i="27"/>
  <c r="N78" i="27"/>
  <c r="N62" i="27"/>
  <c r="N52" i="27"/>
  <c r="N54" i="27"/>
  <c r="N56" i="27"/>
  <c r="N58" i="27"/>
  <c r="N60" i="27"/>
  <c r="N50" i="27"/>
  <c r="N45" i="27"/>
  <c r="N47" i="27"/>
  <c r="N112" i="27"/>
  <c r="N84" i="27"/>
  <c r="N86" i="27"/>
  <c r="N88" i="27"/>
  <c r="N90" i="27"/>
  <c r="N92" i="27"/>
  <c r="N94" i="27"/>
  <c r="N96" i="27"/>
  <c r="N98" i="27"/>
  <c r="N100" i="27"/>
  <c r="N102" i="27"/>
  <c r="N104" i="27"/>
  <c r="N106" i="27"/>
  <c r="N108" i="27"/>
  <c r="N110" i="27"/>
  <c r="N51" i="27"/>
  <c r="N53" i="27"/>
  <c r="N55" i="27"/>
  <c r="N57" i="27"/>
  <c r="N59" i="27"/>
  <c r="N63" i="27"/>
  <c r="N65" i="27"/>
  <c r="N67" i="27"/>
  <c r="N69" i="27"/>
  <c r="N71" i="27"/>
  <c r="N73" i="27"/>
  <c r="N75" i="27"/>
  <c r="N79" i="27"/>
  <c r="N81" i="27"/>
  <c r="N46" i="27"/>
  <c r="N48" i="27"/>
  <c r="N44" i="27"/>
  <c r="N19" i="27"/>
  <c r="N21" i="27"/>
  <c r="N23" i="27"/>
  <c r="N25" i="27"/>
  <c r="N27" i="27"/>
  <c r="N29" i="27"/>
  <c r="N31" i="27"/>
  <c r="N33" i="27"/>
  <c r="N35" i="27"/>
  <c r="N37" i="27"/>
  <c r="N39" i="27"/>
  <c r="N41" i="27"/>
  <c r="N18" i="27"/>
  <c r="N20" i="27"/>
  <c r="N22" i="27"/>
  <c r="N24" i="27"/>
  <c r="N26" i="27"/>
  <c r="N28" i="27"/>
  <c r="N30" i="27"/>
  <c r="N32" i="27"/>
  <c r="N34" i="27"/>
  <c r="N36" i="27"/>
  <c r="N38" i="27"/>
  <c r="N40" i="27"/>
  <c r="N42" i="27"/>
  <c r="N17" i="27"/>
  <c r="N15" i="27"/>
  <c r="N14" i="27"/>
  <c r="N10" i="27"/>
  <c r="N12" i="27"/>
  <c r="N9" i="27"/>
  <c r="N11" i="27"/>
  <c r="N8" i="27"/>
  <c r="N77" i="27"/>
  <c r="N61" i="27"/>
  <c r="N104" i="26"/>
  <c r="N100" i="26"/>
  <c r="N74" i="26"/>
  <c r="N108" i="26"/>
  <c r="N88" i="26"/>
  <c r="N19" i="26"/>
  <c r="N27" i="26"/>
  <c r="N29" i="26"/>
  <c r="N31" i="26"/>
  <c r="N33" i="26"/>
  <c r="N48" i="26"/>
  <c r="N110" i="26"/>
  <c r="N15" i="26"/>
  <c r="N18" i="26"/>
  <c r="N20" i="26"/>
  <c r="N22" i="26"/>
  <c r="N24" i="26"/>
  <c r="N26" i="26"/>
  <c r="N28" i="26"/>
  <c r="N30" i="26"/>
  <c r="N32" i="26"/>
  <c r="N34" i="26"/>
  <c r="N36" i="26"/>
  <c r="N38" i="26"/>
  <c r="N40" i="26"/>
  <c r="N53" i="26"/>
  <c r="N61" i="26"/>
  <c r="N65" i="26"/>
  <c r="N69" i="26"/>
  <c r="N73" i="26"/>
  <c r="N85" i="26"/>
  <c r="N89" i="26"/>
  <c r="N93" i="26"/>
  <c r="N97" i="26"/>
  <c r="N99" i="26"/>
  <c r="N107" i="26"/>
  <c r="N67" i="26"/>
  <c r="N84" i="26"/>
  <c r="N79" i="26"/>
  <c r="N75" i="26"/>
  <c r="N60" i="26"/>
  <c r="N55" i="26"/>
  <c r="N9" i="26"/>
  <c r="N59" i="26"/>
  <c r="N39" i="26"/>
  <c r="N10" i="26"/>
  <c r="N76" i="26"/>
  <c r="N17" i="26"/>
  <c r="N37" i="26"/>
  <c r="N105" i="26"/>
  <c r="N98" i="26"/>
  <c r="N63" i="26"/>
  <c r="N25" i="26"/>
  <c r="N96" i="26"/>
  <c r="N95" i="26"/>
  <c r="N78" i="26"/>
  <c r="N70" i="26"/>
  <c r="N77" i="26"/>
  <c r="N44" i="26"/>
  <c r="N50" i="26"/>
  <c r="N35" i="26"/>
  <c r="N111" i="26"/>
  <c r="N71" i="26"/>
  <c r="N45" i="26"/>
  <c r="N81" i="26"/>
  <c r="N42" i="26"/>
  <c r="N62" i="26"/>
  <c r="N51" i="26"/>
  <c r="N64" i="26"/>
  <c r="N101" i="26"/>
  <c r="N80" i="26"/>
  <c r="N52" i="26"/>
  <c r="N47" i="26"/>
  <c r="N54" i="26"/>
  <c r="N82" i="26"/>
  <c r="N92" i="26"/>
  <c r="N72" i="26"/>
  <c r="N91" i="26"/>
  <c r="N12" i="26"/>
  <c r="N90" i="26"/>
  <c r="N56" i="26"/>
  <c r="N109" i="26"/>
  <c r="N66" i="26"/>
  <c r="N57" i="26"/>
  <c r="N23" i="26"/>
  <c r="N11" i="26"/>
  <c r="N103" i="26"/>
  <c r="N94" i="26"/>
  <c r="N58" i="26"/>
  <c r="N8" i="26"/>
  <c r="N68" i="26"/>
  <c r="N87" i="26"/>
  <c r="N46" i="26"/>
  <c r="N41" i="26"/>
  <c r="N83" i="26"/>
  <c r="N21" i="26"/>
  <c r="N14" i="26"/>
  <c r="N56" i="24"/>
  <c r="N90" i="24"/>
  <c r="N66" i="24"/>
  <c r="N68" i="24"/>
  <c r="N70" i="24"/>
  <c r="N72" i="24"/>
  <c r="N74" i="24"/>
  <c r="N76" i="24"/>
  <c r="N78" i="24"/>
  <c r="N80" i="24"/>
  <c r="N82" i="24"/>
  <c r="N84" i="24"/>
  <c r="N86" i="24"/>
  <c r="N88" i="24"/>
  <c r="N8" i="24"/>
  <c r="N64" i="24"/>
  <c r="N58" i="24"/>
  <c r="N51" i="24"/>
  <c r="N53" i="24"/>
  <c r="N55" i="24"/>
  <c r="N57" i="24"/>
  <c r="N59" i="24"/>
  <c r="N61" i="24"/>
  <c r="N63" i="24"/>
  <c r="N65" i="24"/>
  <c r="N67" i="24"/>
  <c r="N69" i="24"/>
  <c r="N71" i="24"/>
  <c r="N73" i="24"/>
  <c r="N75" i="24"/>
  <c r="N77" i="24"/>
  <c r="N79" i="24"/>
  <c r="N81" i="24"/>
  <c r="N83" i="24"/>
  <c r="N85" i="24"/>
  <c r="N87" i="24"/>
  <c r="N89" i="24"/>
  <c r="N91" i="24"/>
  <c r="N93" i="24"/>
  <c r="N95" i="24"/>
  <c r="N97" i="24"/>
  <c r="N99" i="24"/>
  <c r="N101" i="24"/>
  <c r="N103" i="24"/>
  <c r="N105" i="24"/>
  <c r="N107" i="24"/>
  <c r="N109" i="24"/>
  <c r="N46" i="24"/>
  <c r="N48" i="24"/>
  <c r="N19" i="24"/>
  <c r="N21" i="24"/>
  <c r="N23" i="24"/>
  <c r="N25" i="24"/>
  <c r="N27" i="24"/>
  <c r="N29" i="24"/>
  <c r="N31" i="24"/>
  <c r="N33" i="24"/>
  <c r="N35" i="24"/>
  <c r="N37" i="24"/>
  <c r="N39" i="24"/>
  <c r="N41" i="24"/>
  <c r="N18" i="24"/>
  <c r="N20" i="24"/>
  <c r="N22" i="24"/>
  <c r="N24" i="24"/>
  <c r="N26" i="24"/>
  <c r="N28" i="24"/>
  <c r="N30" i="24"/>
  <c r="N32" i="24"/>
  <c r="N34" i="24"/>
  <c r="N36" i="24"/>
  <c r="N38" i="24"/>
  <c r="N40" i="24"/>
  <c r="N42" i="24"/>
  <c r="N44" i="24"/>
  <c r="N17" i="24"/>
  <c r="N15" i="24"/>
  <c r="N14" i="24"/>
  <c r="N9" i="24"/>
  <c r="N11" i="24"/>
  <c r="N111" i="24"/>
  <c r="N11" i="23"/>
  <c r="N20" i="23"/>
  <c r="N24" i="23"/>
  <c r="N28" i="23"/>
  <c r="N32" i="23"/>
  <c r="N36" i="23"/>
  <c r="N40" i="23"/>
  <c r="N47" i="23"/>
  <c r="N51" i="23"/>
  <c r="N55" i="23"/>
  <c r="N59" i="23"/>
  <c r="N63" i="23"/>
  <c r="N67" i="23"/>
  <c r="N71" i="23"/>
  <c r="N75" i="23"/>
  <c r="N79" i="23"/>
  <c r="N83" i="23"/>
  <c r="N87" i="23"/>
  <c r="N91" i="23"/>
  <c r="N95" i="23"/>
  <c r="N99" i="23"/>
  <c r="N103" i="23"/>
  <c r="N107" i="23"/>
  <c r="N111" i="23"/>
  <c r="N10" i="23"/>
  <c r="N29" i="23"/>
  <c r="N54" i="23"/>
  <c r="N66" i="23"/>
  <c r="N74" i="23"/>
  <c r="N82" i="23"/>
  <c r="N90" i="23"/>
  <c r="N98" i="23"/>
  <c r="N100" i="23"/>
  <c r="N104" i="23"/>
  <c r="N108" i="23"/>
  <c r="N8" i="23"/>
  <c r="N12" i="23"/>
  <c r="N15" i="23"/>
  <c r="N19" i="23"/>
  <c r="N23" i="23"/>
  <c r="N27" i="23"/>
  <c r="N31" i="23"/>
  <c r="N35" i="23"/>
  <c r="N39" i="23"/>
  <c r="N44" i="23"/>
  <c r="N48" i="23"/>
  <c r="N52" i="23"/>
  <c r="N56" i="23"/>
  <c r="N60" i="23"/>
  <c r="N64" i="23"/>
  <c r="N68" i="23"/>
  <c r="N72" i="23"/>
  <c r="N76" i="23"/>
  <c r="N80" i="23"/>
  <c r="N84" i="23"/>
  <c r="N88" i="23"/>
  <c r="N92" i="23"/>
  <c r="N96" i="23"/>
  <c r="N102" i="23"/>
  <c r="N106" i="23"/>
  <c r="N110" i="23"/>
  <c r="N14" i="23"/>
  <c r="N17" i="23"/>
  <c r="N21" i="23"/>
  <c r="N25" i="23"/>
  <c r="N33" i="23"/>
  <c r="N37" i="23"/>
  <c r="N41" i="23"/>
  <c r="N45" i="23"/>
  <c r="N50" i="23"/>
  <c r="N58" i="23"/>
  <c r="N62" i="23"/>
  <c r="N70" i="23"/>
  <c r="N78" i="23"/>
  <c r="N86" i="23"/>
  <c r="N94" i="23"/>
  <c r="N9" i="23"/>
  <c r="N18" i="23"/>
  <c r="N22" i="23"/>
  <c r="N26" i="23"/>
  <c r="N30" i="23"/>
  <c r="N34" i="23"/>
  <c r="N38" i="23"/>
  <c r="N42" i="23"/>
  <c r="N46" i="23"/>
  <c r="N53" i="23"/>
  <c r="N57" i="23"/>
  <c r="N61" i="23"/>
  <c r="N65" i="23"/>
  <c r="N69" i="23"/>
  <c r="N73" i="23"/>
  <c r="N77" i="23"/>
  <c r="N81" i="23"/>
  <c r="N85" i="23"/>
  <c r="N89" i="23"/>
  <c r="N93" i="23"/>
  <c r="N97" i="23"/>
  <c r="N101" i="23"/>
  <c r="N105" i="23"/>
  <c r="N109" i="23"/>
  <c r="N10" i="22"/>
  <c r="N14" i="22"/>
  <c r="N17" i="22"/>
  <c r="N21" i="22"/>
  <c r="N25" i="22"/>
  <c r="N29" i="22"/>
  <c r="N33" i="22"/>
  <c r="N37" i="22"/>
  <c r="N41" i="22"/>
  <c r="N45" i="22"/>
  <c r="N50" i="22"/>
  <c r="N54" i="22"/>
  <c r="N58" i="22"/>
  <c r="N62" i="22"/>
  <c r="N66" i="22"/>
  <c r="N70" i="22"/>
  <c r="N78" i="22"/>
  <c r="N82" i="22"/>
  <c r="N86" i="22"/>
  <c r="N90" i="22"/>
  <c r="N94" i="22"/>
  <c r="N98" i="22"/>
  <c r="N103" i="22"/>
  <c r="N105" i="22"/>
  <c r="N52" i="22"/>
  <c r="N56" i="22"/>
  <c r="N60" i="22"/>
  <c r="N64" i="22"/>
  <c r="N68" i="22"/>
  <c r="N72" i="22"/>
  <c r="N76" i="22"/>
  <c r="N80" i="22"/>
  <c r="N84" i="22"/>
  <c r="N88" i="22"/>
  <c r="N92" i="22"/>
  <c r="N96" i="22"/>
  <c r="N53" i="22"/>
  <c r="N57" i="22"/>
  <c r="N65" i="22"/>
  <c r="N69" i="22"/>
  <c r="N73" i="22"/>
  <c r="N77" i="22"/>
  <c r="N81" i="22"/>
  <c r="N85" i="22"/>
  <c r="N89" i="22"/>
  <c r="N93" i="22"/>
  <c r="N97" i="22"/>
  <c r="N100" i="22"/>
  <c r="N104" i="22"/>
  <c r="N108" i="22"/>
  <c r="N51" i="22"/>
  <c r="N55" i="22"/>
  <c r="N59" i="22"/>
  <c r="N63" i="22"/>
  <c r="N67" i="22"/>
  <c r="N75" i="22"/>
  <c r="N79" i="22"/>
  <c r="N83" i="22"/>
  <c r="N87" i="22"/>
  <c r="N91" i="22"/>
  <c r="N95" i="22"/>
  <c r="N99" i="22"/>
  <c r="N102" i="22"/>
  <c r="N106" i="22"/>
  <c r="N110" i="22"/>
  <c r="N48" i="22"/>
  <c r="N46" i="22"/>
  <c r="N47" i="22"/>
  <c r="N19" i="22"/>
  <c r="N27" i="22"/>
  <c r="N31" i="22"/>
  <c r="N35" i="22"/>
  <c r="N18" i="22"/>
  <c r="N22" i="22"/>
  <c r="N26" i="22"/>
  <c r="N30" i="22"/>
  <c r="N34" i="22"/>
  <c r="N38" i="22"/>
  <c r="N42" i="22"/>
  <c r="N20" i="22"/>
  <c r="N24" i="22"/>
  <c r="N28" i="22"/>
  <c r="N32" i="22"/>
  <c r="N36" i="22"/>
  <c r="N40" i="22"/>
  <c r="N44" i="22"/>
  <c r="N15" i="22"/>
  <c r="N12" i="22"/>
  <c r="N9" i="22"/>
  <c r="N11" i="22"/>
  <c r="N8" i="22"/>
  <c r="N74" i="22"/>
  <c r="N61" i="22"/>
  <c r="N39" i="22"/>
  <c r="N23" i="22"/>
  <c r="N71" i="22"/>
  <c r="N85" i="21"/>
  <c r="N89" i="21"/>
  <c r="N93" i="21"/>
  <c r="N95" i="21"/>
  <c r="N99" i="21"/>
  <c r="N101" i="21"/>
  <c r="N107" i="21"/>
  <c r="N111" i="21"/>
  <c r="N84" i="21"/>
  <c r="N86" i="21"/>
  <c r="N88" i="21"/>
  <c r="N90" i="21"/>
  <c r="N92" i="21"/>
  <c r="N94" i="21"/>
  <c r="N98" i="21"/>
  <c r="N100" i="21"/>
  <c r="N102" i="21"/>
  <c r="N104" i="21"/>
  <c r="N106" i="21"/>
  <c r="N108" i="21"/>
  <c r="N112" i="21"/>
  <c r="N67" i="21"/>
  <c r="N69" i="21"/>
  <c r="N73" i="21"/>
  <c r="N75" i="21"/>
  <c r="N81" i="21"/>
  <c r="N68" i="21"/>
  <c r="N70" i="21"/>
  <c r="N72" i="21"/>
  <c r="N74" i="21"/>
  <c r="N76" i="21"/>
  <c r="N78" i="21"/>
  <c r="N80" i="21"/>
  <c r="N63" i="21"/>
  <c r="N65" i="21"/>
  <c r="N62" i="21"/>
  <c r="N64" i="21"/>
  <c r="N59" i="21"/>
  <c r="N56" i="21"/>
  <c r="N58" i="21"/>
  <c r="N51" i="21"/>
  <c r="N53" i="21"/>
  <c r="N52" i="21"/>
  <c r="N54" i="21"/>
  <c r="N50" i="21"/>
  <c r="N45" i="21"/>
  <c r="N46" i="21"/>
  <c r="N44" i="21"/>
  <c r="N27" i="21"/>
  <c r="N29" i="21"/>
  <c r="N31" i="21"/>
  <c r="N33" i="21"/>
  <c r="N35" i="21"/>
  <c r="N37" i="21"/>
  <c r="N39" i="21"/>
  <c r="N41" i="21"/>
  <c r="N21" i="21"/>
  <c r="N25" i="21"/>
  <c r="N18" i="21"/>
  <c r="N17" i="21"/>
  <c r="N14" i="21"/>
  <c r="N11" i="21"/>
  <c r="N10" i="21"/>
  <c r="N12" i="21"/>
  <c r="N8" i="21"/>
  <c r="N71" i="21"/>
  <c r="N66" i="21"/>
  <c r="N47" i="21"/>
  <c r="N9" i="21"/>
  <c r="N61" i="21"/>
  <c r="N79" i="21"/>
  <c r="N87" i="21"/>
  <c r="N96" i="21"/>
  <c r="N57" i="21"/>
  <c r="N109" i="21"/>
  <c r="N91" i="21"/>
  <c r="N83" i="21"/>
  <c r="N23" i="21"/>
  <c r="N97" i="21"/>
  <c r="N77" i="21"/>
  <c r="N55" i="21"/>
  <c r="N19" i="21"/>
  <c r="N110" i="21"/>
  <c r="N105" i="21"/>
  <c r="N103" i="21"/>
  <c r="N82" i="21"/>
  <c r="N48" i="21"/>
  <c r="N26" i="21"/>
  <c r="N60" i="21"/>
  <c r="N15" i="21"/>
  <c r="N54" i="19"/>
  <c r="N58" i="19"/>
  <c r="N62" i="19"/>
  <c r="N66" i="19"/>
  <c r="N70" i="19"/>
  <c r="N74" i="19"/>
  <c r="N78" i="19"/>
  <c r="N82" i="19"/>
  <c r="N51" i="19"/>
  <c r="N55" i="19"/>
  <c r="N59" i="19"/>
  <c r="N63" i="19"/>
  <c r="N67" i="19"/>
  <c r="N71" i="19"/>
  <c r="N75" i="19"/>
  <c r="N79" i="19"/>
  <c r="N83" i="19"/>
  <c r="N87" i="19"/>
  <c r="N91" i="19"/>
  <c r="N95" i="19"/>
  <c r="N99" i="19"/>
  <c r="N103" i="19"/>
  <c r="N107" i="19"/>
  <c r="N111" i="19"/>
  <c r="N112" i="19"/>
  <c r="N53" i="19"/>
  <c r="N57" i="19"/>
  <c r="N61" i="19"/>
  <c r="N65" i="19"/>
  <c r="N69" i="19"/>
  <c r="N73" i="19"/>
  <c r="N77" i="19"/>
  <c r="N81" i="19"/>
  <c r="N85" i="19"/>
  <c r="N89" i="19"/>
  <c r="N93" i="19"/>
  <c r="N97" i="19"/>
  <c r="N101" i="19"/>
  <c r="N105" i="19"/>
  <c r="N109" i="19"/>
  <c r="N47" i="19"/>
  <c r="N46" i="19"/>
  <c r="N48" i="19"/>
  <c r="N21" i="19"/>
  <c r="N25" i="19"/>
  <c r="N29" i="19"/>
  <c r="N33" i="19"/>
  <c r="N37" i="19"/>
  <c r="N41" i="19"/>
  <c r="N20" i="19"/>
  <c r="N24" i="19"/>
  <c r="N28" i="19"/>
  <c r="N32" i="19"/>
  <c r="N36" i="19"/>
  <c r="N40" i="19"/>
  <c r="N18" i="19"/>
  <c r="N22" i="19"/>
  <c r="N26" i="19"/>
  <c r="N30" i="19"/>
  <c r="N34" i="19"/>
  <c r="N38" i="19"/>
  <c r="N42" i="19"/>
  <c r="N50" i="19"/>
  <c r="N44" i="19"/>
  <c r="N17" i="19"/>
  <c r="N15" i="19"/>
  <c r="N14" i="19"/>
  <c r="N10" i="19"/>
  <c r="N11" i="19"/>
  <c r="N9" i="19"/>
  <c r="N8" i="19"/>
  <c r="N85" i="18"/>
  <c r="N18" i="18"/>
  <c r="N20" i="18"/>
  <c r="N22" i="18"/>
  <c r="N24" i="18"/>
  <c r="N26" i="18"/>
  <c r="N28" i="18"/>
  <c r="N30" i="18"/>
  <c r="N32" i="18"/>
  <c r="N34" i="18"/>
  <c r="N14" i="18"/>
  <c r="N17" i="18"/>
  <c r="N19" i="18"/>
  <c r="N21" i="18"/>
  <c r="N23" i="18"/>
  <c r="N25" i="18"/>
  <c r="N27" i="18"/>
  <c r="N29" i="18"/>
  <c r="N31" i="18"/>
  <c r="N33" i="18"/>
  <c r="N36" i="18"/>
  <c r="N38" i="18"/>
  <c r="N40" i="18"/>
  <c r="N42" i="18"/>
  <c r="N45" i="18"/>
  <c r="N47" i="18"/>
  <c r="N15" i="18"/>
  <c r="N35" i="18"/>
  <c r="N37" i="18"/>
  <c r="N39" i="18"/>
  <c r="N41" i="18"/>
  <c r="N50" i="18"/>
  <c r="N52" i="18"/>
  <c r="N54" i="18"/>
  <c r="N56" i="18"/>
  <c r="N58" i="18"/>
  <c r="N60" i="18"/>
  <c r="N62" i="18"/>
  <c r="N64" i="18"/>
  <c r="N66" i="18"/>
  <c r="N68" i="18"/>
  <c r="N70" i="18"/>
  <c r="N72" i="18"/>
  <c r="N74" i="18"/>
  <c r="N76" i="18"/>
  <c r="N78" i="18"/>
  <c r="N80" i="18"/>
  <c r="N82" i="18"/>
  <c r="N84" i="18"/>
  <c r="N86" i="18"/>
  <c r="N88" i="18"/>
  <c r="N90" i="18"/>
  <c r="N92" i="18"/>
  <c r="N94" i="18"/>
  <c r="N96" i="18"/>
  <c r="N98" i="18"/>
  <c r="N100" i="18"/>
  <c r="N102" i="18"/>
  <c r="N104" i="18"/>
  <c r="N106" i="18"/>
  <c r="N108" i="18"/>
  <c r="N110" i="18"/>
  <c r="N112" i="18"/>
  <c r="N12" i="18"/>
  <c r="N10" i="18"/>
  <c r="N9" i="18"/>
  <c r="N11" i="18"/>
  <c r="N8" i="18"/>
  <c r="N99" i="17"/>
  <c r="N103" i="17"/>
  <c r="N107" i="17"/>
  <c r="N111" i="17"/>
  <c r="N101" i="17"/>
  <c r="N105" i="17"/>
  <c r="N109" i="17"/>
  <c r="N97" i="17"/>
  <c r="N102" i="17"/>
  <c r="N106" i="17"/>
  <c r="N110" i="17"/>
  <c r="N91" i="17"/>
  <c r="N87" i="17"/>
  <c r="N85" i="17"/>
  <c r="N89" i="17"/>
  <c r="N93" i="17"/>
  <c r="N86" i="17"/>
  <c r="N90" i="17"/>
  <c r="N94" i="17"/>
  <c r="N81" i="17"/>
  <c r="N82" i="17"/>
  <c r="N51" i="17"/>
  <c r="N55" i="17"/>
  <c r="N59" i="17"/>
  <c r="N63" i="17"/>
  <c r="N67" i="17"/>
  <c r="N71" i="17"/>
  <c r="N75" i="17"/>
  <c r="N53" i="17"/>
  <c r="N61" i="17"/>
  <c r="N69" i="17"/>
  <c r="N73" i="17"/>
  <c r="N77" i="17"/>
  <c r="N57" i="17"/>
  <c r="N65" i="17"/>
  <c r="N54" i="17"/>
  <c r="N58" i="17"/>
  <c r="N62" i="17"/>
  <c r="N66" i="17"/>
  <c r="N70" i="17"/>
  <c r="N74" i="17"/>
  <c r="N78" i="17"/>
  <c r="N50" i="17"/>
  <c r="N46" i="17"/>
  <c r="N45" i="17"/>
  <c r="N47" i="17"/>
  <c r="N44" i="17"/>
  <c r="N30" i="17"/>
  <c r="N34" i="17"/>
  <c r="N38" i="17"/>
  <c r="N42" i="17"/>
  <c r="N24" i="17"/>
  <c r="N28" i="17"/>
  <c r="N32" i="17"/>
  <c r="N36" i="17"/>
  <c r="N40" i="17"/>
  <c r="N27" i="17"/>
  <c r="N31" i="17"/>
  <c r="N35" i="17"/>
  <c r="N39" i="17"/>
  <c r="N18" i="17"/>
  <c r="N22" i="17"/>
  <c r="N20" i="17"/>
  <c r="N19" i="17"/>
  <c r="N17" i="17"/>
  <c r="N79" i="17"/>
  <c r="N83" i="17"/>
  <c r="N98" i="17"/>
  <c r="N95" i="17"/>
  <c r="N23" i="17"/>
  <c r="N48" i="17"/>
  <c r="N26" i="17"/>
  <c r="N15" i="17"/>
  <c r="N14" i="17"/>
  <c r="N11" i="17"/>
  <c r="N9" i="17"/>
  <c r="N10" i="17"/>
  <c r="N23" i="16"/>
  <c r="N27" i="16"/>
  <c r="N31" i="16"/>
  <c r="N35" i="16"/>
  <c r="N39" i="16"/>
  <c r="N47" i="16"/>
  <c r="N14" i="16"/>
  <c r="N19" i="16"/>
  <c r="N10" i="16"/>
  <c r="N12" i="16"/>
  <c r="N17" i="16"/>
  <c r="N21" i="16"/>
  <c r="N25" i="16"/>
  <c r="N29" i="16"/>
  <c r="N33" i="16"/>
  <c r="N37" i="16"/>
  <c r="N41" i="16"/>
  <c r="N50" i="16"/>
  <c r="N52" i="16"/>
  <c r="N54" i="16"/>
  <c r="N56" i="16"/>
  <c r="N58" i="16"/>
  <c r="N60" i="16"/>
  <c r="N62" i="16"/>
  <c r="N64" i="16"/>
  <c r="N66" i="16"/>
  <c r="N68" i="16"/>
  <c r="N70" i="16"/>
  <c r="N72" i="16"/>
  <c r="N74" i="16"/>
  <c r="N76" i="16"/>
  <c r="N78" i="16"/>
  <c r="N80" i="16"/>
  <c r="N82" i="16"/>
  <c r="N84" i="16"/>
  <c r="N86" i="16"/>
  <c r="N88" i="16"/>
  <c r="N90" i="16"/>
  <c r="N92" i="16"/>
  <c r="N94" i="16"/>
  <c r="N96" i="16"/>
  <c r="N98" i="16"/>
  <c r="N100" i="16"/>
  <c r="N102" i="16"/>
  <c r="N104" i="16"/>
  <c r="N106" i="16"/>
  <c r="N108" i="16"/>
  <c r="N110" i="16"/>
  <c r="N112" i="16"/>
  <c r="N11" i="16"/>
  <c r="N15" i="16"/>
  <c r="N44" i="16"/>
  <c r="N46" i="16"/>
  <c r="N48" i="16"/>
  <c r="N51" i="16"/>
  <c r="N55" i="16"/>
  <c r="N59" i="16"/>
  <c r="N63" i="16"/>
  <c r="N67" i="16"/>
  <c r="N71" i="16"/>
  <c r="N75" i="16"/>
  <c r="N79" i="16"/>
  <c r="N83" i="16"/>
  <c r="N85" i="16"/>
  <c r="N87" i="16"/>
  <c r="N89" i="16"/>
  <c r="N91" i="16"/>
  <c r="N93" i="16"/>
  <c r="N95" i="16"/>
  <c r="N97" i="16"/>
  <c r="N99" i="16"/>
  <c r="N101" i="16"/>
  <c r="N103" i="16"/>
  <c r="N105" i="16"/>
  <c r="N107" i="16"/>
  <c r="N109" i="16"/>
  <c r="N111" i="16"/>
  <c r="N8" i="16"/>
  <c r="N41" i="15"/>
  <c r="N106" i="15"/>
  <c r="N108" i="15"/>
  <c r="N110" i="15"/>
  <c r="N112" i="15"/>
  <c r="N88" i="15"/>
  <c r="N92" i="15"/>
  <c r="N52" i="15"/>
  <c r="N56" i="15"/>
  <c r="N60" i="15"/>
  <c r="N64" i="15"/>
  <c r="N72" i="15"/>
  <c r="N76" i="15"/>
  <c r="N80" i="15"/>
  <c r="N84" i="15"/>
  <c r="N17" i="15"/>
  <c r="N8" i="15"/>
  <c r="N68" i="15"/>
  <c r="N29" i="15"/>
  <c r="N104" i="15"/>
  <c r="N96" i="15"/>
  <c r="N100" i="15"/>
  <c r="N50" i="15"/>
  <c r="N54" i="15"/>
  <c r="N58" i="15"/>
  <c r="N62" i="15"/>
  <c r="N66" i="15"/>
  <c r="N70" i="15"/>
  <c r="N74" i="15"/>
  <c r="N78" i="15"/>
  <c r="N82" i="15"/>
  <c r="N86" i="15"/>
  <c r="N90" i="15"/>
  <c r="N94" i="15"/>
  <c r="N98" i="15"/>
  <c r="N102" i="15"/>
  <c r="N51" i="15"/>
  <c r="N55" i="15"/>
  <c r="N59" i="15"/>
  <c r="N63" i="15"/>
  <c r="N67" i="15"/>
  <c r="N71" i="15"/>
  <c r="N75" i="15"/>
  <c r="N79" i="15"/>
  <c r="N83" i="15"/>
  <c r="N87" i="15"/>
  <c r="N91" i="15"/>
  <c r="N95" i="15"/>
  <c r="N99" i="15"/>
  <c r="N103" i="15"/>
  <c r="N107" i="15"/>
  <c r="N111" i="15"/>
  <c r="N53" i="15"/>
  <c r="N57" i="15"/>
  <c r="N61" i="15"/>
  <c r="N65" i="15"/>
  <c r="N69" i="15"/>
  <c r="N73" i="15"/>
  <c r="N77" i="15"/>
  <c r="N81" i="15"/>
  <c r="N85" i="15"/>
  <c r="N89" i="15"/>
  <c r="N93" i="15"/>
  <c r="N97" i="15"/>
  <c r="N101" i="15"/>
  <c r="N105" i="15"/>
  <c r="N109" i="15"/>
  <c r="N44" i="15"/>
  <c r="N48" i="15"/>
  <c r="N45" i="15"/>
  <c r="N47" i="15"/>
  <c r="N20" i="15"/>
  <c r="N24" i="15"/>
  <c r="N28" i="15"/>
  <c r="N32" i="15"/>
  <c r="N36" i="15"/>
  <c r="N40" i="15"/>
  <c r="N18" i="15"/>
  <c r="N22" i="15"/>
  <c r="N26" i="15"/>
  <c r="N30" i="15"/>
  <c r="N34" i="15"/>
  <c r="N38" i="15"/>
  <c r="N42" i="15"/>
  <c r="N19" i="15"/>
  <c r="N23" i="15"/>
  <c r="N27" i="15"/>
  <c r="N31" i="15"/>
  <c r="N35" i="15"/>
  <c r="N39" i="15"/>
  <c r="N15" i="15"/>
  <c r="N14" i="15"/>
  <c r="N11" i="15"/>
  <c r="N12" i="15"/>
  <c r="N10" i="15"/>
  <c r="N9" i="15"/>
  <c r="M112" i="14"/>
  <c r="L112" i="14"/>
  <c r="K112" i="14"/>
  <c r="J112" i="14"/>
  <c r="I112" i="14"/>
  <c r="H112" i="14"/>
  <c r="M111" i="14"/>
  <c r="L111" i="14"/>
  <c r="K111" i="14"/>
  <c r="J111" i="14"/>
  <c r="I111" i="14"/>
  <c r="H111" i="14"/>
  <c r="M110" i="14"/>
  <c r="L110" i="14"/>
  <c r="K110" i="14"/>
  <c r="J110" i="14"/>
  <c r="I110" i="14"/>
  <c r="H110" i="14"/>
  <c r="M109" i="14"/>
  <c r="L109" i="14"/>
  <c r="K109" i="14"/>
  <c r="J109" i="14"/>
  <c r="I109" i="14"/>
  <c r="H109" i="14"/>
  <c r="M108" i="14"/>
  <c r="L108" i="14"/>
  <c r="K108" i="14"/>
  <c r="J108" i="14"/>
  <c r="I108" i="14"/>
  <c r="H108" i="14"/>
  <c r="M107" i="14"/>
  <c r="L107" i="14"/>
  <c r="K107" i="14"/>
  <c r="J107" i="14"/>
  <c r="I107" i="14"/>
  <c r="H107" i="14"/>
  <c r="M106" i="14"/>
  <c r="L106" i="14"/>
  <c r="K106" i="14"/>
  <c r="J106" i="14"/>
  <c r="I106" i="14"/>
  <c r="H106" i="14"/>
  <c r="M105" i="14"/>
  <c r="L105" i="14"/>
  <c r="K105" i="14"/>
  <c r="J105" i="14"/>
  <c r="I105" i="14"/>
  <c r="H105" i="14"/>
  <c r="M104" i="14"/>
  <c r="L104" i="14"/>
  <c r="K104" i="14"/>
  <c r="J104" i="14"/>
  <c r="N104" i="14" s="1"/>
  <c r="I104" i="14"/>
  <c r="H104" i="14"/>
  <c r="M103" i="14"/>
  <c r="L103" i="14"/>
  <c r="K103" i="14"/>
  <c r="J103" i="14"/>
  <c r="I103" i="14"/>
  <c r="H103" i="14"/>
  <c r="M102" i="14"/>
  <c r="L102" i="14"/>
  <c r="K102" i="14"/>
  <c r="J102" i="14"/>
  <c r="I102" i="14"/>
  <c r="H102" i="14"/>
  <c r="M101" i="14"/>
  <c r="L101" i="14"/>
  <c r="K101" i="14"/>
  <c r="J101" i="14"/>
  <c r="I101" i="14"/>
  <c r="H101" i="14"/>
  <c r="M100" i="14"/>
  <c r="L100" i="14"/>
  <c r="K100" i="14"/>
  <c r="J100" i="14"/>
  <c r="N100" i="14" s="1"/>
  <c r="I100" i="14"/>
  <c r="H100" i="14"/>
  <c r="M99" i="14"/>
  <c r="L99" i="14"/>
  <c r="K99" i="14"/>
  <c r="J99" i="14"/>
  <c r="I99" i="14"/>
  <c r="H99" i="14"/>
  <c r="M98" i="14"/>
  <c r="L98" i="14"/>
  <c r="K98" i="14"/>
  <c r="J98" i="14"/>
  <c r="I98" i="14"/>
  <c r="H98" i="14"/>
  <c r="M97" i="14"/>
  <c r="L97" i="14"/>
  <c r="K97" i="14"/>
  <c r="J97" i="14"/>
  <c r="I97" i="14"/>
  <c r="H97" i="14"/>
  <c r="M96" i="14"/>
  <c r="L96" i="14"/>
  <c r="K96" i="14"/>
  <c r="J96" i="14"/>
  <c r="I96" i="14"/>
  <c r="H96" i="14"/>
  <c r="M95" i="14"/>
  <c r="L95" i="14"/>
  <c r="K95" i="14"/>
  <c r="J95" i="14"/>
  <c r="I95" i="14"/>
  <c r="H95" i="14"/>
  <c r="M94" i="14"/>
  <c r="L94" i="14"/>
  <c r="K94" i="14"/>
  <c r="J94" i="14"/>
  <c r="I94" i="14"/>
  <c r="H94" i="14"/>
  <c r="M93" i="14"/>
  <c r="L93" i="14"/>
  <c r="K93" i="14"/>
  <c r="J93" i="14"/>
  <c r="I93" i="14"/>
  <c r="H93" i="14"/>
  <c r="M92" i="14"/>
  <c r="L92" i="14"/>
  <c r="K92" i="14"/>
  <c r="J92" i="14"/>
  <c r="N92" i="14" s="1"/>
  <c r="I92" i="14"/>
  <c r="H92" i="14"/>
  <c r="M91" i="14"/>
  <c r="L91" i="14"/>
  <c r="K91" i="14"/>
  <c r="J91" i="14"/>
  <c r="I91" i="14"/>
  <c r="H91" i="14"/>
  <c r="M90" i="14"/>
  <c r="L90" i="14"/>
  <c r="K90" i="14"/>
  <c r="J90" i="14"/>
  <c r="I90" i="14"/>
  <c r="H90" i="14"/>
  <c r="M89" i="14"/>
  <c r="L89" i="14"/>
  <c r="K89" i="14"/>
  <c r="J89" i="14"/>
  <c r="I89" i="14"/>
  <c r="H89" i="14"/>
  <c r="M88" i="14"/>
  <c r="L88" i="14"/>
  <c r="K88" i="14"/>
  <c r="J88" i="14"/>
  <c r="I88" i="14"/>
  <c r="H88" i="14"/>
  <c r="M87" i="14"/>
  <c r="L87" i="14"/>
  <c r="K87" i="14"/>
  <c r="J87" i="14"/>
  <c r="I87" i="14"/>
  <c r="H87" i="14"/>
  <c r="M86" i="14"/>
  <c r="L86" i="14"/>
  <c r="K86" i="14"/>
  <c r="J86" i="14"/>
  <c r="I86" i="14"/>
  <c r="H86" i="14"/>
  <c r="M85" i="14"/>
  <c r="L85" i="14"/>
  <c r="K85" i="14"/>
  <c r="J85" i="14"/>
  <c r="I85" i="14"/>
  <c r="H85" i="14"/>
  <c r="M84" i="14"/>
  <c r="L84" i="14"/>
  <c r="K84" i="14"/>
  <c r="J84" i="14"/>
  <c r="N84" i="14" s="1"/>
  <c r="I84" i="14"/>
  <c r="H84" i="14"/>
  <c r="M83" i="14"/>
  <c r="L83" i="14"/>
  <c r="K83" i="14"/>
  <c r="J83" i="14"/>
  <c r="I83" i="14"/>
  <c r="H83" i="14"/>
  <c r="M82" i="14"/>
  <c r="L82" i="14"/>
  <c r="K82" i="14"/>
  <c r="J82" i="14"/>
  <c r="I82" i="14"/>
  <c r="H82" i="14"/>
  <c r="M81" i="14"/>
  <c r="L81" i="14"/>
  <c r="K81" i="14"/>
  <c r="J81" i="14"/>
  <c r="I81" i="14"/>
  <c r="H81" i="14"/>
  <c r="M80" i="14"/>
  <c r="L80" i="14"/>
  <c r="K80" i="14"/>
  <c r="J80" i="14"/>
  <c r="N80" i="14" s="1"/>
  <c r="I80" i="14"/>
  <c r="H80" i="14"/>
  <c r="M79" i="14"/>
  <c r="L79" i="14"/>
  <c r="K79" i="14"/>
  <c r="J79" i="14"/>
  <c r="I79" i="14"/>
  <c r="H79" i="14"/>
  <c r="M78" i="14"/>
  <c r="L78" i="14"/>
  <c r="K78" i="14"/>
  <c r="J78" i="14"/>
  <c r="I78" i="14"/>
  <c r="H78" i="14"/>
  <c r="M77" i="14"/>
  <c r="L77" i="14"/>
  <c r="K77" i="14"/>
  <c r="J77" i="14"/>
  <c r="I77" i="14"/>
  <c r="H77" i="14"/>
  <c r="M76" i="14"/>
  <c r="L76" i="14"/>
  <c r="K76" i="14"/>
  <c r="J76" i="14"/>
  <c r="N76" i="14" s="1"/>
  <c r="I76" i="14"/>
  <c r="H76" i="14"/>
  <c r="M75" i="14"/>
  <c r="L75" i="14"/>
  <c r="K75" i="14"/>
  <c r="J75" i="14"/>
  <c r="I75" i="14"/>
  <c r="H75" i="14"/>
  <c r="M74" i="14"/>
  <c r="L74" i="14"/>
  <c r="K74" i="14"/>
  <c r="J74" i="14"/>
  <c r="I74" i="14"/>
  <c r="H74" i="14"/>
  <c r="M73" i="14"/>
  <c r="L73" i="14"/>
  <c r="K73" i="14"/>
  <c r="J73" i="14"/>
  <c r="I73" i="14"/>
  <c r="H73" i="14"/>
  <c r="M72" i="14"/>
  <c r="L72" i="14"/>
  <c r="K72" i="14"/>
  <c r="J72" i="14"/>
  <c r="I72" i="14"/>
  <c r="H72" i="14"/>
  <c r="M71" i="14"/>
  <c r="L71" i="14"/>
  <c r="K71" i="14"/>
  <c r="J71" i="14"/>
  <c r="I71" i="14"/>
  <c r="H71" i="14"/>
  <c r="M70" i="14"/>
  <c r="L70" i="14"/>
  <c r="K70" i="14"/>
  <c r="J70" i="14"/>
  <c r="I70" i="14"/>
  <c r="H70" i="14"/>
  <c r="M69" i="14"/>
  <c r="L69" i="14"/>
  <c r="K69" i="14"/>
  <c r="J69" i="14"/>
  <c r="I69" i="14"/>
  <c r="H69" i="14"/>
  <c r="M68" i="14"/>
  <c r="L68" i="14"/>
  <c r="K68" i="14"/>
  <c r="J68" i="14"/>
  <c r="I68" i="14"/>
  <c r="H68" i="14"/>
  <c r="M67" i="14"/>
  <c r="L67" i="14"/>
  <c r="K67" i="14"/>
  <c r="J67" i="14"/>
  <c r="I67" i="14"/>
  <c r="H67" i="14"/>
  <c r="M66" i="14"/>
  <c r="L66" i="14"/>
  <c r="K66" i="14"/>
  <c r="J66" i="14"/>
  <c r="I66" i="14"/>
  <c r="H66" i="14"/>
  <c r="M65" i="14"/>
  <c r="L65" i="14"/>
  <c r="K65" i="14"/>
  <c r="J65" i="14"/>
  <c r="I65" i="14"/>
  <c r="H65" i="14"/>
  <c r="M64" i="14"/>
  <c r="L64" i="14"/>
  <c r="K64" i="14"/>
  <c r="J64" i="14"/>
  <c r="N64" i="14" s="1"/>
  <c r="I64" i="14"/>
  <c r="H64" i="14"/>
  <c r="M63" i="14"/>
  <c r="L63" i="14"/>
  <c r="K63" i="14"/>
  <c r="J63" i="14"/>
  <c r="I63" i="14"/>
  <c r="H63" i="14"/>
  <c r="M62" i="14"/>
  <c r="L62" i="14"/>
  <c r="K62" i="14"/>
  <c r="J62" i="14"/>
  <c r="I62" i="14"/>
  <c r="H62" i="14"/>
  <c r="M61" i="14"/>
  <c r="L61" i="14"/>
  <c r="K61" i="14"/>
  <c r="J61" i="14"/>
  <c r="I61" i="14"/>
  <c r="H61" i="14"/>
  <c r="M60" i="14"/>
  <c r="L60" i="14"/>
  <c r="K60" i="14"/>
  <c r="J60" i="14"/>
  <c r="I60" i="14"/>
  <c r="H60" i="14"/>
  <c r="M59" i="14"/>
  <c r="L59" i="14"/>
  <c r="K59" i="14"/>
  <c r="J59" i="14"/>
  <c r="I59" i="14"/>
  <c r="H59" i="14"/>
  <c r="M58" i="14"/>
  <c r="L58" i="14"/>
  <c r="K58" i="14"/>
  <c r="J58" i="14"/>
  <c r="I58" i="14"/>
  <c r="H58" i="14"/>
  <c r="M57" i="14"/>
  <c r="L57" i="14"/>
  <c r="K57" i="14"/>
  <c r="J57" i="14"/>
  <c r="I57" i="14"/>
  <c r="H57" i="14"/>
  <c r="M56" i="14"/>
  <c r="L56" i="14"/>
  <c r="K56" i="14"/>
  <c r="J56" i="14"/>
  <c r="I56" i="14"/>
  <c r="H56" i="14"/>
  <c r="M55" i="14"/>
  <c r="L55" i="14"/>
  <c r="K55" i="14"/>
  <c r="J55" i="14"/>
  <c r="I55" i="14"/>
  <c r="H55" i="14"/>
  <c r="M54" i="14"/>
  <c r="L54" i="14"/>
  <c r="K54" i="14"/>
  <c r="J54" i="14"/>
  <c r="I54" i="14"/>
  <c r="H54" i="14"/>
  <c r="M53" i="14"/>
  <c r="L53" i="14"/>
  <c r="K53" i="14"/>
  <c r="J53" i="14"/>
  <c r="I53" i="14"/>
  <c r="H53" i="14"/>
  <c r="M52" i="14"/>
  <c r="L52" i="14"/>
  <c r="K52" i="14"/>
  <c r="J52" i="14"/>
  <c r="I52" i="14"/>
  <c r="H52" i="14"/>
  <c r="M51" i="14"/>
  <c r="L51" i="14"/>
  <c r="K51" i="14"/>
  <c r="J51" i="14"/>
  <c r="I51" i="14"/>
  <c r="H51" i="14"/>
  <c r="M50" i="14"/>
  <c r="L50" i="14"/>
  <c r="K50" i="14"/>
  <c r="J50" i="14"/>
  <c r="I50" i="14"/>
  <c r="H50" i="14"/>
  <c r="N49" i="14"/>
  <c r="M48" i="14"/>
  <c r="L48" i="14"/>
  <c r="K48" i="14"/>
  <c r="J48" i="14"/>
  <c r="I48" i="14"/>
  <c r="H48" i="14"/>
  <c r="M47" i="14"/>
  <c r="L47" i="14"/>
  <c r="K47" i="14"/>
  <c r="J47" i="14"/>
  <c r="I47" i="14"/>
  <c r="H47" i="14"/>
  <c r="M46" i="14"/>
  <c r="L46" i="14"/>
  <c r="K46" i="14"/>
  <c r="J46" i="14"/>
  <c r="I46" i="14"/>
  <c r="H46" i="14"/>
  <c r="M45" i="14"/>
  <c r="L45" i="14"/>
  <c r="K45" i="14"/>
  <c r="J45" i="14"/>
  <c r="I45" i="14"/>
  <c r="H45" i="14"/>
  <c r="M44" i="14"/>
  <c r="L44" i="14"/>
  <c r="K44" i="14"/>
  <c r="J44" i="14"/>
  <c r="I44" i="14"/>
  <c r="H44" i="14"/>
  <c r="N43" i="14"/>
  <c r="M42" i="14"/>
  <c r="L42" i="14"/>
  <c r="K42" i="14"/>
  <c r="J42" i="14"/>
  <c r="I42" i="14"/>
  <c r="H42" i="14"/>
  <c r="M41" i="14"/>
  <c r="L41" i="14"/>
  <c r="K41" i="14"/>
  <c r="J41" i="14"/>
  <c r="I41" i="14"/>
  <c r="H41" i="14"/>
  <c r="M40" i="14"/>
  <c r="L40" i="14"/>
  <c r="K40" i="14"/>
  <c r="J40" i="14"/>
  <c r="I40" i="14"/>
  <c r="H40" i="14"/>
  <c r="M39" i="14"/>
  <c r="L39" i="14"/>
  <c r="K39" i="14"/>
  <c r="J39" i="14"/>
  <c r="N39" i="14" s="1"/>
  <c r="I39" i="14"/>
  <c r="H39" i="14"/>
  <c r="M38" i="14"/>
  <c r="L38" i="14"/>
  <c r="K38" i="14"/>
  <c r="J38" i="14"/>
  <c r="I38" i="14"/>
  <c r="H38" i="14"/>
  <c r="M37" i="14"/>
  <c r="L37" i="14"/>
  <c r="K37" i="14"/>
  <c r="J37" i="14"/>
  <c r="I37" i="14"/>
  <c r="H37" i="14"/>
  <c r="M36" i="14"/>
  <c r="L36" i="14"/>
  <c r="K36" i="14"/>
  <c r="J36" i="14"/>
  <c r="I36" i="14"/>
  <c r="H36" i="14"/>
  <c r="M35" i="14"/>
  <c r="L35" i="14"/>
  <c r="K35" i="14"/>
  <c r="J35" i="14"/>
  <c r="I35" i="14"/>
  <c r="H35" i="14"/>
  <c r="M34" i="14"/>
  <c r="L34" i="14"/>
  <c r="K34" i="14"/>
  <c r="J34" i="14"/>
  <c r="I34" i="14"/>
  <c r="H34" i="14"/>
  <c r="M33" i="14"/>
  <c r="L33" i="14"/>
  <c r="K33" i="14"/>
  <c r="J33" i="14"/>
  <c r="I33" i="14"/>
  <c r="H33" i="14"/>
  <c r="M32" i="14"/>
  <c r="L32" i="14"/>
  <c r="K32" i="14"/>
  <c r="J32" i="14"/>
  <c r="I32" i="14"/>
  <c r="H32" i="14"/>
  <c r="M31" i="14"/>
  <c r="L31" i="14"/>
  <c r="K31" i="14"/>
  <c r="J31" i="14"/>
  <c r="I31" i="14"/>
  <c r="H31" i="14"/>
  <c r="M30" i="14"/>
  <c r="L30" i="14"/>
  <c r="K30" i="14"/>
  <c r="J30" i="14"/>
  <c r="I30" i="14"/>
  <c r="H30" i="14"/>
  <c r="M29" i="14"/>
  <c r="L29" i="14"/>
  <c r="K29" i="14"/>
  <c r="J29" i="14"/>
  <c r="I29" i="14"/>
  <c r="H29" i="14"/>
  <c r="M28" i="14"/>
  <c r="L28" i="14"/>
  <c r="K28" i="14"/>
  <c r="J28" i="14"/>
  <c r="I28" i="14"/>
  <c r="H28" i="14"/>
  <c r="M27" i="14"/>
  <c r="L27" i="14"/>
  <c r="K27" i="14"/>
  <c r="J27" i="14"/>
  <c r="I27" i="14"/>
  <c r="H27" i="14"/>
  <c r="M26" i="14"/>
  <c r="L26" i="14"/>
  <c r="K26" i="14"/>
  <c r="J26" i="14"/>
  <c r="I26" i="14"/>
  <c r="H26" i="14"/>
  <c r="M25" i="14"/>
  <c r="L25" i="14"/>
  <c r="K25" i="14"/>
  <c r="J25" i="14"/>
  <c r="I25" i="14"/>
  <c r="H25" i="14"/>
  <c r="M24" i="14"/>
  <c r="L24" i="14"/>
  <c r="K24" i="14"/>
  <c r="J24" i="14"/>
  <c r="I24" i="14"/>
  <c r="H24" i="14"/>
  <c r="M23" i="14"/>
  <c r="L23" i="14"/>
  <c r="K23" i="14"/>
  <c r="J23" i="14"/>
  <c r="I23" i="14"/>
  <c r="H23" i="14"/>
  <c r="M22" i="14"/>
  <c r="L22" i="14"/>
  <c r="K22" i="14"/>
  <c r="J22" i="14"/>
  <c r="I22" i="14"/>
  <c r="H22" i="14"/>
  <c r="M21" i="14"/>
  <c r="L21" i="14"/>
  <c r="K21" i="14"/>
  <c r="J21" i="14"/>
  <c r="I21" i="14"/>
  <c r="H21" i="14"/>
  <c r="M20" i="14"/>
  <c r="L20" i="14"/>
  <c r="K20" i="14"/>
  <c r="J20" i="14"/>
  <c r="I20" i="14"/>
  <c r="H20" i="14"/>
  <c r="M19" i="14"/>
  <c r="L19" i="14"/>
  <c r="K19" i="14"/>
  <c r="J19" i="14"/>
  <c r="I19" i="14"/>
  <c r="H19" i="14"/>
  <c r="M18" i="14"/>
  <c r="L18" i="14"/>
  <c r="K18" i="14"/>
  <c r="J18" i="14"/>
  <c r="I18" i="14"/>
  <c r="H18" i="14"/>
  <c r="M17" i="14"/>
  <c r="L17" i="14"/>
  <c r="K17" i="14"/>
  <c r="J17" i="14"/>
  <c r="I17" i="14"/>
  <c r="H17" i="14"/>
  <c r="N16" i="14"/>
  <c r="M15" i="14"/>
  <c r="L15" i="14"/>
  <c r="K15" i="14"/>
  <c r="J15" i="14"/>
  <c r="I15" i="14"/>
  <c r="H15" i="14"/>
  <c r="M14" i="14"/>
  <c r="L14" i="14"/>
  <c r="K14" i="14"/>
  <c r="J14" i="14"/>
  <c r="I14" i="14"/>
  <c r="H14" i="14"/>
  <c r="N13" i="14"/>
  <c r="M12" i="14"/>
  <c r="L12" i="14"/>
  <c r="K12" i="14"/>
  <c r="J12" i="14"/>
  <c r="I12" i="14"/>
  <c r="H12" i="14"/>
  <c r="M11" i="14"/>
  <c r="L11" i="14"/>
  <c r="K11" i="14"/>
  <c r="J11" i="14"/>
  <c r="I11" i="14"/>
  <c r="H11" i="14"/>
  <c r="M10" i="14"/>
  <c r="L10" i="14"/>
  <c r="K10" i="14"/>
  <c r="J10" i="14"/>
  <c r="I10" i="14"/>
  <c r="H10" i="14"/>
  <c r="M9" i="14"/>
  <c r="L9" i="14"/>
  <c r="K9" i="14"/>
  <c r="J9" i="14"/>
  <c r="I9" i="14"/>
  <c r="H9" i="14"/>
  <c r="M8" i="14"/>
  <c r="L8" i="14"/>
  <c r="K8" i="14"/>
  <c r="J8" i="14"/>
  <c r="I8" i="14"/>
  <c r="H8" i="14"/>
  <c r="N60" i="14" l="1"/>
  <c r="N15" i="14"/>
  <c r="N108" i="14"/>
  <c r="N88" i="14"/>
  <c r="N56" i="14"/>
  <c r="N52" i="14"/>
  <c r="N72" i="14"/>
  <c r="N68" i="14"/>
  <c r="N96" i="14"/>
  <c r="N47" i="14"/>
  <c r="N21" i="14"/>
  <c r="N25" i="14"/>
  <c r="N29" i="14"/>
  <c r="N33" i="14"/>
  <c r="N37" i="14"/>
  <c r="N17" i="14"/>
  <c r="N11" i="14"/>
  <c r="N53" i="14"/>
  <c r="N57" i="14"/>
  <c r="N61" i="14"/>
  <c r="N65" i="14"/>
  <c r="N69" i="14"/>
  <c r="N73" i="14"/>
  <c r="N77" i="14"/>
  <c r="N81" i="14"/>
  <c r="N85" i="14"/>
  <c r="N89" i="14"/>
  <c r="N93" i="14"/>
  <c r="N97" i="14"/>
  <c r="N101" i="14"/>
  <c r="N105" i="14"/>
  <c r="N109" i="14"/>
  <c r="N51" i="14"/>
  <c r="N55" i="14"/>
  <c r="N59" i="14"/>
  <c r="N63" i="14"/>
  <c r="N67" i="14"/>
  <c r="N71" i="14"/>
  <c r="N75" i="14"/>
  <c r="N79" i="14"/>
  <c r="N83" i="14"/>
  <c r="N87" i="14"/>
  <c r="N91" i="14"/>
  <c r="N95" i="14"/>
  <c r="N99" i="14"/>
  <c r="N103" i="14"/>
  <c r="N107" i="14"/>
  <c r="N111" i="14"/>
  <c r="N50" i="14"/>
  <c r="N54" i="14"/>
  <c r="N58" i="14"/>
  <c r="N62" i="14"/>
  <c r="N66" i="14"/>
  <c r="N70" i="14"/>
  <c r="N74" i="14"/>
  <c r="N78" i="14"/>
  <c r="N82" i="14"/>
  <c r="N86" i="14"/>
  <c r="N90" i="14"/>
  <c r="N94" i="14"/>
  <c r="N98" i="14"/>
  <c r="N102" i="14"/>
  <c r="N106" i="14"/>
  <c r="N110" i="14"/>
  <c r="N112" i="14"/>
  <c r="N44" i="14"/>
  <c r="N48" i="14"/>
  <c r="N46" i="14"/>
  <c r="N45" i="14"/>
  <c r="N40" i="14"/>
  <c r="N42" i="14"/>
  <c r="N41" i="14"/>
  <c r="N19" i="14"/>
  <c r="N27" i="14"/>
  <c r="N18" i="14"/>
  <c r="N22" i="14"/>
  <c r="N26" i="14"/>
  <c r="N30" i="14"/>
  <c r="N34" i="14"/>
  <c r="N38" i="14"/>
  <c r="N23" i="14"/>
  <c r="N31" i="14"/>
  <c r="N35" i="14"/>
  <c r="N20" i="14"/>
  <c r="N24" i="14"/>
  <c r="N28" i="14"/>
  <c r="N32" i="14"/>
  <c r="N36" i="14"/>
  <c r="N14" i="14"/>
  <c r="N8" i="14"/>
  <c r="N12" i="14"/>
  <c r="N9" i="14"/>
  <c r="N10" i="14"/>
  <c r="M112" i="11"/>
  <c r="L112" i="11"/>
  <c r="K112" i="11"/>
  <c r="J112" i="11"/>
  <c r="I112" i="11"/>
  <c r="H112" i="11"/>
  <c r="M111" i="11"/>
  <c r="L111" i="11"/>
  <c r="K111" i="11"/>
  <c r="J111" i="11"/>
  <c r="I111" i="11"/>
  <c r="H111" i="11"/>
  <c r="M110" i="11"/>
  <c r="L110" i="11"/>
  <c r="K110" i="11"/>
  <c r="J110" i="11"/>
  <c r="I110" i="11"/>
  <c r="H110" i="11"/>
  <c r="M109" i="11"/>
  <c r="L109" i="11"/>
  <c r="K109" i="11"/>
  <c r="J109" i="11"/>
  <c r="I109" i="11"/>
  <c r="H109" i="11"/>
  <c r="M108" i="11"/>
  <c r="L108" i="11"/>
  <c r="K108" i="11"/>
  <c r="J108" i="11"/>
  <c r="N108" i="11" s="1"/>
  <c r="I108" i="11"/>
  <c r="H108" i="11"/>
  <c r="M107" i="11"/>
  <c r="L107" i="11"/>
  <c r="K107" i="11"/>
  <c r="J107" i="11"/>
  <c r="I107" i="11"/>
  <c r="H107" i="11"/>
  <c r="M106" i="11"/>
  <c r="L106" i="11"/>
  <c r="K106" i="11"/>
  <c r="J106" i="11"/>
  <c r="I106" i="11"/>
  <c r="H106" i="11"/>
  <c r="M105" i="11"/>
  <c r="L105" i="11"/>
  <c r="K105" i="11"/>
  <c r="J105" i="11"/>
  <c r="I105" i="11"/>
  <c r="H105" i="11"/>
  <c r="M104" i="11"/>
  <c r="L104" i="11"/>
  <c r="K104" i="11"/>
  <c r="J104" i="11"/>
  <c r="I104" i="11"/>
  <c r="H104" i="11"/>
  <c r="M103" i="11"/>
  <c r="L103" i="11"/>
  <c r="K103" i="11"/>
  <c r="J103" i="11"/>
  <c r="I103" i="11"/>
  <c r="H103" i="11"/>
  <c r="M102" i="11"/>
  <c r="L102" i="11"/>
  <c r="K102" i="11"/>
  <c r="J102" i="11"/>
  <c r="I102" i="11"/>
  <c r="H102" i="11"/>
  <c r="M101" i="11"/>
  <c r="L101" i="11"/>
  <c r="K101" i="11"/>
  <c r="J101" i="11"/>
  <c r="I101" i="11"/>
  <c r="H101" i="11"/>
  <c r="M100" i="11"/>
  <c r="L100" i="11"/>
  <c r="K100" i="11"/>
  <c r="J100" i="11"/>
  <c r="I100" i="11"/>
  <c r="H100" i="11"/>
  <c r="M99" i="11"/>
  <c r="L99" i="11"/>
  <c r="K99" i="11"/>
  <c r="J99" i="11"/>
  <c r="I99" i="11"/>
  <c r="H99" i="11"/>
  <c r="M98" i="11"/>
  <c r="L98" i="11"/>
  <c r="K98" i="11"/>
  <c r="J98" i="11"/>
  <c r="I98" i="11"/>
  <c r="H98" i="11"/>
  <c r="M97" i="11"/>
  <c r="L97" i="11"/>
  <c r="K97" i="11"/>
  <c r="J97" i="11"/>
  <c r="I97" i="11"/>
  <c r="H97" i="11"/>
  <c r="M96" i="11"/>
  <c r="L96" i="11"/>
  <c r="K96" i="11"/>
  <c r="J96" i="11"/>
  <c r="N96" i="11" s="1"/>
  <c r="I96" i="11"/>
  <c r="H96" i="11"/>
  <c r="M95" i="11"/>
  <c r="L95" i="11"/>
  <c r="K95" i="11"/>
  <c r="J95" i="11"/>
  <c r="I95" i="11"/>
  <c r="H95" i="11"/>
  <c r="M94" i="11"/>
  <c r="L94" i="11"/>
  <c r="K94" i="11"/>
  <c r="J94" i="11"/>
  <c r="I94" i="11"/>
  <c r="H94" i="11"/>
  <c r="M93" i="11"/>
  <c r="L93" i="11"/>
  <c r="K93" i="11"/>
  <c r="J93" i="11"/>
  <c r="I93" i="11"/>
  <c r="H93" i="11"/>
  <c r="M92" i="11"/>
  <c r="L92" i="11"/>
  <c r="K92" i="11"/>
  <c r="J92" i="11"/>
  <c r="N92" i="11" s="1"/>
  <c r="I92" i="11"/>
  <c r="H92" i="11"/>
  <c r="M91" i="11"/>
  <c r="L91" i="11"/>
  <c r="K91" i="11"/>
  <c r="J91" i="11"/>
  <c r="I91" i="11"/>
  <c r="H91" i="11"/>
  <c r="M90" i="11"/>
  <c r="L90" i="11"/>
  <c r="K90" i="11"/>
  <c r="J90" i="11"/>
  <c r="I90" i="11"/>
  <c r="H90" i="11"/>
  <c r="M89" i="11"/>
  <c r="L89" i="11"/>
  <c r="K89" i="11"/>
  <c r="J89" i="11"/>
  <c r="I89" i="11"/>
  <c r="H89" i="11"/>
  <c r="M88" i="11"/>
  <c r="L88" i="11"/>
  <c r="K88" i="11"/>
  <c r="J88" i="11"/>
  <c r="N88" i="11" s="1"/>
  <c r="I88" i="11"/>
  <c r="H88" i="11"/>
  <c r="M87" i="11"/>
  <c r="L87" i="11"/>
  <c r="K87" i="11"/>
  <c r="J87" i="11"/>
  <c r="I87" i="11"/>
  <c r="H87" i="11"/>
  <c r="M86" i="11"/>
  <c r="L86" i="11"/>
  <c r="K86" i="11"/>
  <c r="J86" i="11"/>
  <c r="I86" i="11"/>
  <c r="H86" i="11"/>
  <c r="M85" i="11"/>
  <c r="L85" i="11"/>
  <c r="K85" i="11"/>
  <c r="J85" i="11"/>
  <c r="I85" i="11"/>
  <c r="H85" i="11"/>
  <c r="M84" i="11"/>
  <c r="L84" i="11"/>
  <c r="K84" i="11"/>
  <c r="J84" i="11"/>
  <c r="N84" i="11" s="1"/>
  <c r="I84" i="11"/>
  <c r="H84" i="11"/>
  <c r="M83" i="11"/>
  <c r="L83" i="11"/>
  <c r="K83" i="11"/>
  <c r="J83" i="11"/>
  <c r="I83" i="11"/>
  <c r="H83" i="11"/>
  <c r="M82" i="11"/>
  <c r="L82" i="11"/>
  <c r="K82" i="11"/>
  <c r="J82" i="11"/>
  <c r="I82" i="11"/>
  <c r="H82" i="11"/>
  <c r="M81" i="11"/>
  <c r="L81" i="11"/>
  <c r="K81" i="11"/>
  <c r="J81" i="11"/>
  <c r="I81" i="11"/>
  <c r="H81" i="11"/>
  <c r="M80" i="11"/>
  <c r="L80" i="11"/>
  <c r="K80" i="11"/>
  <c r="J80" i="11"/>
  <c r="I80" i="11"/>
  <c r="H80" i="11"/>
  <c r="M79" i="11"/>
  <c r="L79" i="11"/>
  <c r="K79" i="11"/>
  <c r="J79" i="11"/>
  <c r="I79" i="11"/>
  <c r="H79" i="11"/>
  <c r="M78" i="11"/>
  <c r="L78" i="11"/>
  <c r="K78" i="11"/>
  <c r="J78" i="11"/>
  <c r="I78" i="11"/>
  <c r="H78" i="11"/>
  <c r="M77" i="11"/>
  <c r="L77" i="11"/>
  <c r="K77" i="11"/>
  <c r="J77" i="11"/>
  <c r="I77" i="11"/>
  <c r="H77" i="11"/>
  <c r="M76" i="11"/>
  <c r="L76" i="11"/>
  <c r="K76" i="11"/>
  <c r="J76" i="11"/>
  <c r="I76" i="11"/>
  <c r="H76" i="11"/>
  <c r="M75" i="11"/>
  <c r="L75" i="11"/>
  <c r="K75" i="11"/>
  <c r="J75" i="11"/>
  <c r="I75" i="11"/>
  <c r="H75" i="11"/>
  <c r="M74" i="11"/>
  <c r="L74" i="11"/>
  <c r="K74" i="11"/>
  <c r="J74" i="11"/>
  <c r="I74" i="11"/>
  <c r="H74" i="11"/>
  <c r="M73" i="11"/>
  <c r="L73" i="11"/>
  <c r="K73" i="11"/>
  <c r="J73" i="11"/>
  <c r="I73" i="11"/>
  <c r="H73" i="11"/>
  <c r="M72" i="11"/>
  <c r="L72" i="11"/>
  <c r="K72" i="11"/>
  <c r="J72" i="11"/>
  <c r="I72" i="11"/>
  <c r="H72" i="11"/>
  <c r="M71" i="11"/>
  <c r="L71" i="11"/>
  <c r="K71" i="11"/>
  <c r="J71" i="11"/>
  <c r="I71" i="11"/>
  <c r="H71" i="11"/>
  <c r="M70" i="11"/>
  <c r="L70" i="11"/>
  <c r="K70" i="11"/>
  <c r="J70" i="11"/>
  <c r="I70" i="11"/>
  <c r="H70" i="11"/>
  <c r="M69" i="11"/>
  <c r="L69" i="11"/>
  <c r="K69" i="11"/>
  <c r="J69" i="11"/>
  <c r="I69" i="11"/>
  <c r="H69" i="11"/>
  <c r="M68" i="11"/>
  <c r="L68" i="11"/>
  <c r="K68" i="11"/>
  <c r="J68" i="11"/>
  <c r="N68" i="11" s="1"/>
  <c r="I68" i="11"/>
  <c r="H68" i="11"/>
  <c r="M67" i="11"/>
  <c r="L67" i="11"/>
  <c r="K67" i="11"/>
  <c r="J67" i="11"/>
  <c r="I67" i="11"/>
  <c r="H67" i="11"/>
  <c r="M66" i="11"/>
  <c r="L66" i="11"/>
  <c r="K66" i="11"/>
  <c r="J66" i="11"/>
  <c r="I66" i="11"/>
  <c r="H66" i="11"/>
  <c r="M65" i="11"/>
  <c r="L65" i="11"/>
  <c r="K65" i="11"/>
  <c r="J65" i="11"/>
  <c r="I65" i="11"/>
  <c r="H65" i="11"/>
  <c r="M64" i="11"/>
  <c r="L64" i="11"/>
  <c r="K64" i="11"/>
  <c r="J64" i="11"/>
  <c r="N64" i="11" s="1"/>
  <c r="I64" i="11"/>
  <c r="H64" i="11"/>
  <c r="M63" i="11"/>
  <c r="L63" i="11"/>
  <c r="K63" i="11"/>
  <c r="J63" i="11"/>
  <c r="I63" i="11"/>
  <c r="H63" i="11"/>
  <c r="M62" i="11"/>
  <c r="L62" i="11"/>
  <c r="K62" i="11"/>
  <c r="J62" i="11"/>
  <c r="I62" i="11"/>
  <c r="H62" i="11"/>
  <c r="M61" i="11"/>
  <c r="L61" i="11"/>
  <c r="K61" i="11"/>
  <c r="J61" i="11"/>
  <c r="I61" i="11"/>
  <c r="H61" i="11"/>
  <c r="M60" i="11"/>
  <c r="L60" i="11"/>
  <c r="K60" i="11"/>
  <c r="J60" i="11"/>
  <c r="N60" i="11" s="1"/>
  <c r="I60" i="11"/>
  <c r="H60" i="11"/>
  <c r="M59" i="11"/>
  <c r="L59" i="11"/>
  <c r="K59" i="11"/>
  <c r="J59" i="11"/>
  <c r="I59" i="11"/>
  <c r="H59" i="11"/>
  <c r="M58" i="11"/>
  <c r="L58" i="11"/>
  <c r="K58" i="11"/>
  <c r="J58" i="11"/>
  <c r="I58" i="11"/>
  <c r="H58" i="11"/>
  <c r="M57" i="11"/>
  <c r="L57" i="11"/>
  <c r="K57" i="11"/>
  <c r="J57" i="11"/>
  <c r="I57" i="11"/>
  <c r="H57" i="11"/>
  <c r="M56" i="11"/>
  <c r="L56" i="11"/>
  <c r="K56" i="11"/>
  <c r="J56" i="11"/>
  <c r="N56" i="11" s="1"/>
  <c r="I56" i="11"/>
  <c r="H56" i="11"/>
  <c r="M55" i="11"/>
  <c r="L55" i="11"/>
  <c r="K55" i="11"/>
  <c r="J55" i="11"/>
  <c r="I55" i="11"/>
  <c r="H55" i="11"/>
  <c r="M54" i="11"/>
  <c r="L54" i="11"/>
  <c r="K54" i="11"/>
  <c r="J54" i="11"/>
  <c r="I54" i="11"/>
  <c r="H54" i="11"/>
  <c r="M53" i="11"/>
  <c r="L53" i="11"/>
  <c r="K53" i="11"/>
  <c r="J53" i="11"/>
  <c r="I53" i="11"/>
  <c r="H53" i="11"/>
  <c r="M52" i="11"/>
  <c r="L52" i="11"/>
  <c r="K52" i="11"/>
  <c r="J52" i="11"/>
  <c r="N52" i="11" s="1"/>
  <c r="I52" i="11"/>
  <c r="H52" i="11"/>
  <c r="M51" i="11"/>
  <c r="L51" i="11"/>
  <c r="K51" i="11"/>
  <c r="J51" i="11"/>
  <c r="I51" i="11"/>
  <c r="H51" i="11"/>
  <c r="M50" i="11"/>
  <c r="L50" i="11"/>
  <c r="K50" i="11"/>
  <c r="J50" i="11"/>
  <c r="I50" i="11"/>
  <c r="H50" i="11"/>
  <c r="N49" i="11"/>
  <c r="M48" i="11"/>
  <c r="L48" i="11"/>
  <c r="K48" i="11"/>
  <c r="J48" i="11"/>
  <c r="I48" i="11"/>
  <c r="H48" i="11"/>
  <c r="M47" i="11"/>
  <c r="L47" i="11"/>
  <c r="K47" i="11"/>
  <c r="J47" i="11"/>
  <c r="I47" i="11"/>
  <c r="H47" i="11"/>
  <c r="M46" i="11"/>
  <c r="L46" i="11"/>
  <c r="K46" i="11"/>
  <c r="J46" i="11"/>
  <c r="I46" i="11"/>
  <c r="H46" i="11"/>
  <c r="M45" i="11"/>
  <c r="L45" i="11"/>
  <c r="K45" i="11"/>
  <c r="J45" i="11"/>
  <c r="I45" i="11"/>
  <c r="H45" i="11"/>
  <c r="M44" i="11"/>
  <c r="L44" i="11"/>
  <c r="K44" i="11"/>
  <c r="J44" i="11"/>
  <c r="I44" i="11"/>
  <c r="N44" i="11" s="1"/>
  <c r="H44" i="11"/>
  <c r="N43" i="11"/>
  <c r="M42" i="11"/>
  <c r="L42" i="11"/>
  <c r="K42" i="11"/>
  <c r="J42" i="11"/>
  <c r="I42" i="11"/>
  <c r="H42" i="11"/>
  <c r="M41" i="11"/>
  <c r="L41" i="11"/>
  <c r="K41" i="11"/>
  <c r="J41" i="11"/>
  <c r="I41" i="11"/>
  <c r="H41" i="11"/>
  <c r="M40" i="11"/>
  <c r="L40" i="11"/>
  <c r="K40" i="11"/>
  <c r="J40" i="11"/>
  <c r="I40" i="11"/>
  <c r="H40" i="11"/>
  <c r="M39" i="11"/>
  <c r="L39" i="11"/>
  <c r="K39" i="11"/>
  <c r="J39" i="11"/>
  <c r="I39" i="11"/>
  <c r="H39" i="11"/>
  <c r="M38" i="11"/>
  <c r="L38" i="11"/>
  <c r="K38" i="11"/>
  <c r="J38" i="11"/>
  <c r="I38" i="11"/>
  <c r="H38" i="11"/>
  <c r="M37" i="11"/>
  <c r="L37" i="11"/>
  <c r="K37" i="11"/>
  <c r="J37" i="11"/>
  <c r="I37" i="11"/>
  <c r="H37" i="11"/>
  <c r="M36" i="11"/>
  <c r="L36" i="11"/>
  <c r="K36" i="11"/>
  <c r="J36" i="11"/>
  <c r="I36" i="11"/>
  <c r="H36" i="11"/>
  <c r="M35" i="11"/>
  <c r="L35" i="11"/>
  <c r="K35" i="11"/>
  <c r="J35" i="11"/>
  <c r="N35" i="11" s="1"/>
  <c r="I35" i="11"/>
  <c r="H35" i="11"/>
  <c r="M34" i="11"/>
  <c r="L34" i="11"/>
  <c r="K34" i="11"/>
  <c r="J34" i="11"/>
  <c r="I34" i="11"/>
  <c r="H34" i="11"/>
  <c r="M33" i="11"/>
  <c r="L33" i="11"/>
  <c r="K33" i="11"/>
  <c r="J33" i="11"/>
  <c r="I33" i="11"/>
  <c r="H33" i="11"/>
  <c r="M32" i="11"/>
  <c r="L32" i="11"/>
  <c r="K32" i="11"/>
  <c r="J32" i="11"/>
  <c r="I32" i="11"/>
  <c r="H32" i="11"/>
  <c r="M31" i="11"/>
  <c r="L31" i="11"/>
  <c r="K31" i="11"/>
  <c r="J31" i="11"/>
  <c r="I31" i="11"/>
  <c r="H31" i="11"/>
  <c r="M30" i="11"/>
  <c r="L30" i="11"/>
  <c r="K30" i="11"/>
  <c r="J30" i="11"/>
  <c r="I30" i="11"/>
  <c r="H30" i="11"/>
  <c r="M29" i="11"/>
  <c r="L29" i="11"/>
  <c r="K29" i="11"/>
  <c r="J29" i="11"/>
  <c r="I29" i="11"/>
  <c r="H29" i="11"/>
  <c r="M28" i="11"/>
  <c r="L28" i="11"/>
  <c r="K28" i="11"/>
  <c r="J28" i="11"/>
  <c r="I28" i="11"/>
  <c r="H28" i="11"/>
  <c r="M27" i="11"/>
  <c r="L27" i="11"/>
  <c r="K27" i="11"/>
  <c r="J27" i="11"/>
  <c r="N27" i="11" s="1"/>
  <c r="I27" i="11"/>
  <c r="H27" i="11"/>
  <c r="M26" i="11"/>
  <c r="L26" i="11"/>
  <c r="K26" i="11"/>
  <c r="J26" i="11"/>
  <c r="I26" i="11"/>
  <c r="H26" i="11"/>
  <c r="M25" i="11"/>
  <c r="L25" i="11"/>
  <c r="K25" i="11"/>
  <c r="J25" i="11"/>
  <c r="I25" i="11"/>
  <c r="H25" i="11"/>
  <c r="M24" i="11"/>
  <c r="L24" i="11"/>
  <c r="K24" i="11"/>
  <c r="J24" i="11"/>
  <c r="I24" i="11"/>
  <c r="H24" i="11"/>
  <c r="M23" i="11"/>
  <c r="L23" i="11"/>
  <c r="K23" i="11"/>
  <c r="J23" i="11"/>
  <c r="N23" i="11" s="1"/>
  <c r="I23" i="11"/>
  <c r="H23" i="11"/>
  <c r="M22" i="11"/>
  <c r="L22" i="11"/>
  <c r="K22" i="11"/>
  <c r="J22" i="11"/>
  <c r="I22" i="11"/>
  <c r="H22" i="11"/>
  <c r="M21" i="11"/>
  <c r="L21" i="11"/>
  <c r="K21" i="11"/>
  <c r="J21" i="11"/>
  <c r="I21" i="11"/>
  <c r="H21" i="11"/>
  <c r="M20" i="11"/>
  <c r="L20" i="11"/>
  <c r="K20" i="11"/>
  <c r="J20" i="11"/>
  <c r="I20" i="11"/>
  <c r="H20" i="11"/>
  <c r="M19" i="11"/>
  <c r="L19" i="11"/>
  <c r="K19" i="11"/>
  <c r="J19" i="11"/>
  <c r="I19" i="11"/>
  <c r="H19" i="11"/>
  <c r="M18" i="11"/>
  <c r="L18" i="11"/>
  <c r="K18" i="11"/>
  <c r="J18" i="11"/>
  <c r="I18" i="11"/>
  <c r="H18" i="11"/>
  <c r="M17" i="11"/>
  <c r="L17" i="11"/>
  <c r="K17" i="11"/>
  <c r="J17" i="11"/>
  <c r="I17" i="11"/>
  <c r="H17" i="11"/>
  <c r="N16" i="11"/>
  <c r="M15" i="11"/>
  <c r="L15" i="11"/>
  <c r="K15" i="11"/>
  <c r="J15" i="11"/>
  <c r="I15" i="11"/>
  <c r="H15" i="11"/>
  <c r="M14" i="11"/>
  <c r="L14" i="11"/>
  <c r="K14" i="11"/>
  <c r="J14" i="11"/>
  <c r="I14" i="11"/>
  <c r="H14" i="11"/>
  <c r="N13" i="11"/>
  <c r="M12" i="11"/>
  <c r="L12" i="11"/>
  <c r="K12" i="11"/>
  <c r="J12" i="11"/>
  <c r="N12" i="11" s="1"/>
  <c r="I12" i="11"/>
  <c r="H12" i="11"/>
  <c r="M11" i="11"/>
  <c r="L11" i="11"/>
  <c r="K11" i="11"/>
  <c r="J11" i="11"/>
  <c r="I11" i="11"/>
  <c r="H11" i="11"/>
  <c r="M10" i="11"/>
  <c r="L10" i="11"/>
  <c r="K10" i="11"/>
  <c r="J10" i="11"/>
  <c r="I10" i="11"/>
  <c r="H10" i="11"/>
  <c r="M9" i="11"/>
  <c r="L9" i="11"/>
  <c r="K9" i="11"/>
  <c r="J9" i="11"/>
  <c r="I9" i="11"/>
  <c r="H9" i="11"/>
  <c r="M8" i="11"/>
  <c r="L8" i="11"/>
  <c r="K8" i="11"/>
  <c r="J8" i="11"/>
  <c r="I8" i="11"/>
  <c r="H8" i="11"/>
  <c r="M112" i="10"/>
  <c r="L112" i="10"/>
  <c r="K112" i="10"/>
  <c r="J112" i="10"/>
  <c r="I112" i="10"/>
  <c r="H112" i="10"/>
  <c r="M111" i="10"/>
  <c r="L111" i="10"/>
  <c r="K111" i="10"/>
  <c r="J111" i="10"/>
  <c r="I111" i="10"/>
  <c r="H111" i="10"/>
  <c r="M110" i="10"/>
  <c r="L110" i="10"/>
  <c r="K110" i="10"/>
  <c r="J110" i="10"/>
  <c r="I110" i="10"/>
  <c r="H110" i="10"/>
  <c r="M109" i="10"/>
  <c r="L109" i="10"/>
  <c r="K109" i="10"/>
  <c r="J109" i="10"/>
  <c r="I109" i="10"/>
  <c r="H109" i="10"/>
  <c r="M108" i="10"/>
  <c r="L108" i="10"/>
  <c r="K108" i="10"/>
  <c r="J108" i="10"/>
  <c r="I108" i="10"/>
  <c r="H108" i="10"/>
  <c r="M107" i="10"/>
  <c r="L107" i="10"/>
  <c r="K107" i="10"/>
  <c r="J107" i="10"/>
  <c r="I107" i="10"/>
  <c r="H107" i="10"/>
  <c r="M106" i="10"/>
  <c r="L106" i="10"/>
  <c r="K106" i="10"/>
  <c r="J106" i="10"/>
  <c r="I106" i="10"/>
  <c r="H106" i="10"/>
  <c r="M105" i="10"/>
  <c r="L105" i="10"/>
  <c r="K105" i="10"/>
  <c r="J105" i="10"/>
  <c r="I105" i="10"/>
  <c r="H105" i="10"/>
  <c r="M104" i="10"/>
  <c r="L104" i="10"/>
  <c r="K104" i="10"/>
  <c r="J104" i="10"/>
  <c r="I104" i="10"/>
  <c r="H104" i="10"/>
  <c r="M103" i="10"/>
  <c r="L103" i="10"/>
  <c r="K103" i="10"/>
  <c r="J103" i="10"/>
  <c r="I103" i="10"/>
  <c r="H103" i="10"/>
  <c r="M102" i="10"/>
  <c r="L102" i="10"/>
  <c r="K102" i="10"/>
  <c r="J102" i="10"/>
  <c r="I102" i="10"/>
  <c r="H102" i="10"/>
  <c r="M101" i="10"/>
  <c r="L101" i="10"/>
  <c r="K101" i="10"/>
  <c r="J101" i="10"/>
  <c r="I101" i="10"/>
  <c r="H101" i="10"/>
  <c r="M100" i="10"/>
  <c r="L100" i="10"/>
  <c r="K100" i="10"/>
  <c r="J100" i="10"/>
  <c r="I100" i="10"/>
  <c r="H100" i="10"/>
  <c r="M99" i="10"/>
  <c r="L99" i="10"/>
  <c r="K99" i="10"/>
  <c r="J99" i="10"/>
  <c r="I99" i="10"/>
  <c r="H99" i="10"/>
  <c r="M98" i="10"/>
  <c r="L98" i="10"/>
  <c r="K98" i="10"/>
  <c r="J98" i="10"/>
  <c r="I98" i="10"/>
  <c r="H98" i="10"/>
  <c r="M97" i="10"/>
  <c r="L97" i="10"/>
  <c r="K97" i="10"/>
  <c r="J97" i="10"/>
  <c r="I97" i="10"/>
  <c r="H97" i="10"/>
  <c r="M96" i="10"/>
  <c r="L96" i="10"/>
  <c r="K96" i="10"/>
  <c r="J96" i="10"/>
  <c r="I96" i="10"/>
  <c r="H96" i="10"/>
  <c r="M95" i="10"/>
  <c r="L95" i="10"/>
  <c r="K95" i="10"/>
  <c r="J95" i="10"/>
  <c r="I95" i="10"/>
  <c r="H95" i="10"/>
  <c r="M94" i="10"/>
  <c r="L94" i="10"/>
  <c r="K94" i="10"/>
  <c r="J94" i="10"/>
  <c r="I94" i="10"/>
  <c r="H94" i="10"/>
  <c r="M93" i="10"/>
  <c r="L93" i="10"/>
  <c r="K93" i="10"/>
  <c r="J93" i="10"/>
  <c r="I93" i="10"/>
  <c r="H93" i="10"/>
  <c r="M92" i="10"/>
  <c r="L92" i="10"/>
  <c r="K92" i="10"/>
  <c r="J92" i="10"/>
  <c r="I92" i="10"/>
  <c r="H92" i="10"/>
  <c r="M91" i="10"/>
  <c r="L91" i="10"/>
  <c r="K91" i="10"/>
  <c r="J91" i="10"/>
  <c r="I91" i="10"/>
  <c r="H91" i="10"/>
  <c r="M90" i="10"/>
  <c r="L90" i="10"/>
  <c r="K90" i="10"/>
  <c r="J90" i="10"/>
  <c r="I90" i="10"/>
  <c r="H90" i="10"/>
  <c r="M89" i="10"/>
  <c r="L89" i="10"/>
  <c r="K89" i="10"/>
  <c r="J89" i="10"/>
  <c r="I89" i="10"/>
  <c r="H89" i="10"/>
  <c r="M88" i="10"/>
  <c r="L88" i="10"/>
  <c r="K88" i="10"/>
  <c r="J88" i="10"/>
  <c r="I88" i="10"/>
  <c r="H88" i="10"/>
  <c r="M87" i="10"/>
  <c r="L87" i="10"/>
  <c r="K87" i="10"/>
  <c r="J87" i="10"/>
  <c r="I87" i="10"/>
  <c r="H87" i="10"/>
  <c r="M86" i="10"/>
  <c r="L86" i="10"/>
  <c r="K86" i="10"/>
  <c r="J86" i="10"/>
  <c r="I86" i="10"/>
  <c r="H86" i="10"/>
  <c r="M85" i="10"/>
  <c r="L85" i="10"/>
  <c r="K85" i="10"/>
  <c r="J85" i="10"/>
  <c r="I85" i="10"/>
  <c r="H85" i="10"/>
  <c r="M84" i="10"/>
  <c r="L84" i="10"/>
  <c r="K84" i="10"/>
  <c r="J84" i="10"/>
  <c r="I84" i="10"/>
  <c r="H84" i="10"/>
  <c r="M83" i="10"/>
  <c r="L83" i="10"/>
  <c r="K83" i="10"/>
  <c r="J83" i="10"/>
  <c r="I83" i="10"/>
  <c r="H83" i="10"/>
  <c r="M82" i="10"/>
  <c r="L82" i="10"/>
  <c r="K82" i="10"/>
  <c r="J82" i="10"/>
  <c r="I82" i="10"/>
  <c r="H82" i="10"/>
  <c r="M81" i="10"/>
  <c r="L81" i="10"/>
  <c r="K81" i="10"/>
  <c r="J81" i="10"/>
  <c r="I81" i="10"/>
  <c r="H81" i="10"/>
  <c r="M80" i="10"/>
  <c r="L80" i="10"/>
  <c r="K80" i="10"/>
  <c r="J80" i="10"/>
  <c r="I80" i="10"/>
  <c r="H80" i="10"/>
  <c r="M79" i="10"/>
  <c r="L79" i="10"/>
  <c r="K79" i="10"/>
  <c r="J79" i="10"/>
  <c r="I79" i="10"/>
  <c r="H79" i="10"/>
  <c r="M78" i="10"/>
  <c r="L78" i="10"/>
  <c r="K78" i="10"/>
  <c r="J78" i="10"/>
  <c r="I78" i="10"/>
  <c r="H78" i="10"/>
  <c r="M77" i="10"/>
  <c r="L77" i="10"/>
  <c r="K77" i="10"/>
  <c r="J77" i="10"/>
  <c r="I77" i="10"/>
  <c r="H77" i="10"/>
  <c r="M76" i="10"/>
  <c r="L76" i="10"/>
  <c r="K76" i="10"/>
  <c r="J76" i="10"/>
  <c r="I76" i="10"/>
  <c r="H76" i="10"/>
  <c r="M75" i="10"/>
  <c r="L75" i="10"/>
  <c r="K75" i="10"/>
  <c r="J75" i="10"/>
  <c r="I75" i="10"/>
  <c r="H75" i="10"/>
  <c r="M74" i="10"/>
  <c r="L74" i="10"/>
  <c r="K74" i="10"/>
  <c r="J74" i="10"/>
  <c r="I74" i="10"/>
  <c r="H74" i="10"/>
  <c r="M73" i="10"/>
  <c r="L73" i="10"/>
  <c r="K73" i="10"/>
  <c r="J73" i="10"/>
  <c r="I73" i="10"/>
  <c r="H73" i="10"/>
  <c r="M72" i="10"/>
  <c r="L72" i="10"/>
  <c r="K72" i="10"/>
  <c r="J72" i="10"/>
  <c r="I72" i="10"/>
  <c r="H72" i="10"/>
  <c r="M71" i="10"/>
  <c r="L71" i="10"/>
  <c r="K71" i="10"/>
  <c r="J71" i="10"/>
  <c r="I71" i="10"/>
  <c r="H71" i="10"/>
  <c r="M70" i="10"/>
  <c r="L70" i="10"/>
  <c r="K70" i="10"/>
  <c r="J70" i="10"/>
  <c r="I70" i="10"/>
  <c r="H70" i="10"/>
  <c r="M69" i="10"/>
  <c r="L69" i="10"/>
  <c r="K69" i="10"/>
  <c r="J69" i="10"/>
  <c r="I69" i="10"/>
  <c r="H69" i="10"/>
  <c r="M68" i="10"/>
  <c r="L68" i="10"/>
  <c r="K68" i="10"/>
  <c r="J68" i="10"/>
  <c r="I68" i="10"/>
  <c r="H68" i="10"/>
  <c r="M67" i="10"/>
  <c r="L67" i="10"/>
  <c r="K67" i="10"/>
  <c r="J67" i="10"/>
  <c r="I67" i="10"/>
  <c r="H67" i="10"/>
  <c r="M66" i="10"/>
  <c r="L66" i="10"/>
  <c r="K66" i="10"/>
  <c r="J66" i="10"/>
  <c r="I66" i="10"/>
  <c r="H66" i="10"/>
  <c r="M65" i="10"/>
  <c r="L65" i="10"/>
  <c r="K65" i="10"/>
  <c r="J65" i="10"/>
  <c r="I65" i="10"/>
  <c r="H65" i="10"/>
  <c r="M64" i="10"/>
  <c r="L64" i="10"/>
  <c r="K64" i="10"/>
  <c r="J64" i="10"/>
  <c r="I64" i="10"/>
  <c r="H64" i="10"/>
  <c r="M63" i="10"/>
  <c r="L63" i="10"/>
  <c r="K63" i="10"/>
  <c r="J63" i="10"/>
  <c r="I63" i="10"/>
  <c r="H63" i="10"/>
  <c r="M62" i="10"/>
  <c r="L62" i="10"/>
  <c r="K62" i="10"/>
  <c r="J62" i="10"/>
  <c r="I62" i="10"/>
  <c r="H62" i="10"/>
  <c r="M61" i="10"/>
  <c r="L61" i="10"/>
  <c r="K61" i="10"/>
  <c r="J61" i="10"/>
  <c r="I61" i="10"/>
  <c r="H61" i="10"/>
  <c r="M60" i="10"/>
  <c r="L60" i="10"/>
  <c r="K60" i="10"/>
  <c r="J60" i="10"/>
  <c r="I60" i="10"/>
  <c r="H60" i="10"/>
  <c r="M59" i="10"/>
  <c r="L59" i="10"/>
  <c r="K59" i="10"/>
  <c r="J59" i="10"/>
  <c r="I59" i="10"/>
  <c r="H59" i="10"/>
  <c r="M58" i="10"/>
  <c r="L58" i="10"/>
  <c r="K58" i="10"/>
  <c r="J58" i="10"/>
  <c r="I58" i="10"/>
  <c r="H58" i="10"/>
  <c r="M57" i="10"/>
  <c r="L57" i="10"/>
  <c r="K57" i="10"/>
  <c r="J57" i="10"/>
  <c r="I57" i="10"/>
  <c r="H57" i="10"/>
  <c r="M56" i="10"/>
  <c r="L56" i="10"/>
  <c r="K56" i="10"/>
  <c r="J56" i="10"/>
  <c r="I56" i="10"/>
  <c r="H56" i="10"/>
  <c r="M55" i="10"/>
  <c r="L55" i="10"/>
  <c r="K55" i="10"/>
  <c r="J55" i="10"/>
  <c r="I55" i="10"/>
  <c r="H55" i="10"/>
  <c r="M54" i="10"/>
  <c r="L54" i="10"/>
  <c r="K54" i="10"/>
  <c r="J54" i="10"/>
  <c r="I54" i="10"/>
  <c r="H54" i="10"/>
  <c r="M53" i="10"/>
  <c r="L53" i="10"/>
  <c r="K53" i="10"/>
  <c r="J53" i="10"/>
  <c r="I53" i="10"/>
  <c r="H53" i="10"/>
  <c r="M52" i="10"/>
  <c r="L52" i="10"/>
  <c r="K52" i="10"/>
  <c r="J52" i="10"/>
  <c r="I52" i="10"/>
  <c r="H52" i="10"/>
  <c r="M51" i="10"/>
  <c r="L51" i="10"/>
  <c r="K51" i="10"/>
  <c r="J51" i="10"/>
  <c r="I51" i="10"/>
  <c r="H51" i="10"/>
  <c r="M50" i="10"/>
  <c r="L50" i="10"/>
  <c r="K50" i="10"/>
  <c r="J50" i="10"/>
  <c r="I50" i="10"/>
  <c r="H50" i="10"/>
  <c r="N49" i="10"/>
  <c r="M48" i="10"/>
  <c r="L48" i="10"/>
  <c r="K48" i="10"/>
  <c r="J48" i="10"/>
  <c r="I48" i="10"/>
  <c r="H48" i="10"/>
  <c r="M47" i="10"/>
  <c r="L47" i="10"/>
  <c r="K47" i="10"/>
  <c r="J47" i="10"/>
  <c r="I47" i="10"/>
  <c r="H47" i="10"/>
  <c r="M46" i="10"/>
  <c r="L46" i="10"/>
  <c r="K46" i="10"/>
  <c r="J46" i="10"/>
  <c r="I46" i="10"/>
  <c r="H46" i="10"/>
  <c r="M45" i="10"/>
  <c r="L45" i="10"/>
  <c r="K45" i="10"/>
  <c r="J45" i="10"/>
  <c r="I45" i="10"/>
  <c r="H45" i="10"/>
  <c r="M44" i="10"/>
  <c r="L44" i="10"/>
  <c r="K44" i="10"/>
  <c r="J44" i="10"/>
  <c r="I44" i="10"/>
  <c r="H44" i="10"/>
  <c r="N43" i="10"/>
  <c r="M42" i="10"/>
  <c r="L42" i="10"/>
  <c r="K42" i="10"/>
  <c r="J42" i="10"/>
  <c r="I42" i="10"/>
  <c r="H42" i="10"/>
  <c r="M41" i="10"/>
  <c r="L41" i="10"/>
  <c r="K41" i="10"/>
  <c r="J41" i="10"/>
  <c r="I41" i="10"/>
  <c r="H41" i="10"/>
  <c r="M40" i="10"/>
  <c r="L40" i="10"/>
  <c r="K40" i="10"/>
  <c r="J40" i="10"/>
  <c r="I40" i="10"/>
  <c r="H40" i="10"/>
  <c r="M39" i="10"/>
  <c r="L39" i="10"/>
  <c r="K39" i="10"/>
  <c r="J39" i="10"/>
  <c r="I39" i="10"/>
  <c r="H39" i="10"/>
  <c r="M38" i="10"/>
  <c r="L38" i="10"/>
  <c r="K38" i="10"/>
  <c r="J38" i="10"/>
  <c r="I38" i="10"/>
  <c r="H38" i="10"/>
  <c r="M37" i="10"/>
  <c r="L37" i="10"/>
  <c r="K37" i="10"/>
  <c r="J37" i="10"/>
  <c r="I37" i="10"/>
  <c r="H37" i="10"/>
  <c r="M36" i="10"/>
  <c r="L36" i="10"/>
  <c r="K36" i="10"/>
  <c r="J36" i="10"/>
  <c r="I36" i="10"/>
  <c r="H36" i="10"/>
  <c r="M35" i="10"/>
  <c r="L35" i="10"/>
  <c r="K35" i="10"/>
  <c r="J35" i="10"/>
  <c r="I35" i="10"/>
  <c r="H35" i="10"/>
  <c r="M34" i="10"/>
  <c r="L34" i="10"/>
  <c r="K34" i="10"/>
  <c r="J34" i="10"/>
  <c r="I34" i="10"/>
  <c r="H34" i="10"/>
  <c r="M33" i="10"/>
  <c r="L33" i="10"/>
  <c r="K33" i="10"/>
  <c r="J33" i="10"/>
  <c r="I33" i="10"/>
  <c r="H33" i="10"/>
  <c r="M32" i="10"/>
  <c r="L32" i="10"/>
  <c r="K32" i="10"/>
  <c r="J32" i="10"/>
  <c r="I32" i="10"/>
  <c r="H32" i="10"/>
  <c r="M31" i="10"/>
  <c r="L31" i="10"/>
  <c r="K31" i="10"/>
  <c r="J31" i="10"/>
  <c r="I31" i="10"/>
  <c r="H31" i="10"/>
  <c r="M30" i="10"/>
  <c r="L30" i="10"/>
  <c r="K30" i="10"/>
  <c r="J30" i="10"/>
  <c r="I30" i="10"/>
  <c r="H30" i="10"/>
  <c r="M29" i="10"/>
  <c r="L29" i="10"/>
  <c r="K29" i="10"/>
  <c r="J29" i="10"/>
  <c r="I29" i="10"/>
  <c r="H29" i="10"/>
  <c r="M28" i="10"/>
  <c r="L28" i="10"/>
  <c r="K28" i="10"/>
  <c r="J28" i="10"/>
  <c r="I28" i="10"/>
  <c r="H28" i="10"/>
  <c r="M27" i="10"/>
  <c r="L27" i="10"/>
  <c r="K27" i="10"/>
  <c r="J27" i="10"/>
  <c r="I27" i="10"/>
  <c r="H27" i="10"/>
  <c r="M26" i="10"/>
  <c r="L26" i="10"/>
  <c r="K26" i="10"/>
  <c r="J26" i="10"/>
  <c r="I26" i="10"/>
  <c r="H26" i="10"/>
  <c r="M25" i="10"/>
  <c r="L25" i="10"/>
  <c r="K25" i="10"/>
  <c r="J25" i="10"/>
  <c r="I25" i="10"/>
  <c r="H25" i="10"/>
  <c r="M24" i="10"/>
  <c r="L24" i="10"/>
  <c r="K24" i="10"/>
  <c r="J24" i="10"/>
  <c r="I24" i="10"/>
  <c r="H24" i="10"/>
  <c r="M23" i="10"/>
  <c r="L23" i="10"/>
  <c r="K23" i="10"/>
  <c r="J23" i="10"/>
  <c r="I23" i="10"/>
  <c r="H23" i="10"/>
  <c r="M22" i="10"/>
  <c r="L22" i="10"/>
  <c r="K22" i="10"/>
  <c r="J22" i="10"/>
  <c r="I22" i="10"/>
  <c r="H22" i="10"/>
  <c r="M21" i="10"/>
  <c r="L21" i="10"/>
  <c r="K21" i="10"/>
  <c r="J21" i="10"/>
  <c r="I21" i="10"/>
  <c r="H21" i="10"/>
  <c r="M20" i="10"/>
  <c r="L20" i="10"/>
  <c r="K20" i="10"/>
  <c r="J20" i="10"/>
  <c r="I20" i="10"/>
  <c r="H20" i="10"/>
  <c r="M19" i="10"/>
  <c r="L19" i="10"/>
  <c r="K19" i="10"/>
  <c r="J19" i="10"/>
  <c r="I19" i="10"/>
  <c r="H19" i="10"/>
  <c r="M18" i="10"/>
  <c r="L18" i="10"/>
  <c r="K18" i="10"/>
  <c r="J18" i="10"/>
  <c r="I18" i="10"/>
  <c r="H18" i="10"/>
  <c r="M17" i="10"/>
  <c r="L17" i="10"/>
  <c r="K17" i="10"/>
  <c r="J17" i="10"/>
  <c r="I17" i="10"/>
  <c r="H17" i="10"/>
  <c r="N16" i="10"/>
  <c r="M15" i="10"/>
  <c r="L15" i="10"/>
  <c r="K15" i="10"/>
  <c r="J15" i="10"/>
  <c r="I15" i="10"/>
  <c r="H15" i="10"/>
  <c r="M14" i="10"/>
  <c r="L14" i="10"/>
  <c r="K14" i="10"/>
  <c r="J14" i="10"/>
  <c r="I14" i="10"/>
  <c r="H14" i="10"/>
  <c r="N13" i="10"/>
  <c r="M12" i="10"/>
  <c r="L12" i="10"/>
  <c r="K12" i="10"/>
  <c r="J12" i="10"/>
  <c r="I12" i="10"/>
  <c r="H12" i="10"/>
  <c r="M11" i="10"/>
  <c r="L11" i="10"/>
  <c r="K11" i="10"/>
  <c r="J11" i="10"/>
  <c r="I11" i="10"/>
  <c r="H11" i="10"/>
  <c r="M10" i="10"/>
  <c r="L10" i="10"/>
  <c r="K10" i="10"/>
  <c r="J10" i="10"/>
  <c r="I10" i="10"/>
  <c r="H10" i="10"/>
  <c r="M9" i="10"/>
  <c r="L9" i="10"/>
  <c r="K9" i="10"/>
  <c r="J9" i="10"/>
  <c r="I9" i="10"/>
  <c r="H9" i="10"/>
  <c r="M8" i="10"/>
  <c r="L8" i="10"/>
  <c r="K8" i="10"/>
  <c r="J8" i="10"/>
  <c r="I8" i="10"/>
  <c r="H8" i="10"/>
  <c r="M112" i="9"/>
  <c r="L112" i="9"/>
  <c r="K112" i="9"/>
  <c r="J112" i="9"/>
  <c r="I112" i="9"/>
  <c r="H112" i="9"/>
  <c r="M111" i="9"/>
  <c r="L111" i="9"/>
  <c r="K111" i="9"/>
  <c r="J111" i="9"/>
  <c r="I111" i="9"/>
  <c r="H111" i="9"/>
  <c r="M110" i="9"/>
  <c r="L110" i="9"/>
  <c r="K110" i="9"/>
  <c r="J110" i="9"/>
  <c r="I110" i="9"/>
  <c r="H110" i="9"/>
  <c r="M109" i="9"/>
  <c r="L109" i="9"/>
  <c r="K109" i="9"/>
  <c r="J109" i="9"/>
  <c r="I109" i="9"/>
  <c r="H109" i="9"/>
  <c r="M108" i="9"/>
  <c r="L108" i="9"/>
  <c r="K108" i="9"/>
  <c r="J108" i="9"/>
  <c r="I108" i="9"/>
  <c r="H108" i="9"/>
  <c r="M107" i="9"/>
  <c r="L107" i="9"/>
  <c r="K107" i="9"/>
  <c r="J107" i="9"/>
  <c r="I107" i="9"/>
  <c r="H107" i="9"/>
  <c r="M106" i="9"/>
  <c r="L106" i="9"/>
  <c r="K106" i="9"/>
  <c r="J106" i="9"/>
  <c r="I106" i="9"/>
  <c r="H106" i="9"/>
  <c r="M105" i="9"/>
  <c r="L105" i="9"/>
  <c r="K105" i="9"/>
  <c r="J105" i="9"/>
  <c r="I105" i="9"/>
  <c r="H105" i="9"/>
  <c r="M104" i="9"/>
  <c r="L104" i="9"/>
  <c r="K104" i="9"/>
  <c r="J104" i="9"/>
  <c r="I104" i="9"/>
  <c r="H104" i="9"/>
  <c r="M103" i="9"/>
  <c r="L103" i="9"/>
  <c r="K103" i="9"/>
  <c r="J103" i="9"/>
  <c r="I103" i="9"/>
  <c r="H103" i="9"/>
  <c r="M102" i="9"/>
  <c r="L102" i="9"/>
  <c r="K102" i="9"/>
  <c r="J102" i="9"/>
  <c r="I102" i="9"/>
  <c r="H102" i="9"/>
  <c r="M101" i="9"/>
  <c r="L101" i="9"/>
  <c r="K101" i="9"/>
  <c r="J101" i="9"/>
  <c r="I101" i="9"/>
  <c r="H101" i="9"/>
  <c r="M100" i="9"/>
  <c r="L100" i="9"/>
  <c r="K100" i="9"/>
  <c r="J100" i="9"/>
  <c r="I100" i="9"/>
  <c r="H100" i="9"/>
  <c r="M99" i="9"/>
  <c r="L99" i="9"/>
  <c r="K99" i="9"/>
  <c r="J99" i="9"/>
  <c r="I99" i="9"/>
  <c r="H99" i="9"/>
  <c r="M98" i="9"/>
  <c r="L98" i="9"/>
  <c r="K98" i="9"/>
  <c r="J98" i="9"/>
  <c r="I98" i="9"/>
  <c r="H98" i="9"/>
  <c r="M97" i="9"/>
  <c r="L97" i="9"/>
  <c r="K97" i="9"/>
  <c r="J97" i="9"/>
  <c r="I97" i="9"/>
  <c r="H97" i="9"/>
  <c r="M96" i="9"/>
  <c r="L96" i="9"/>
  <c r="K96" i="9"/>
  <c r="J96" i="9"/>
  <c r="I96" i="9"/>
  <c r="H96" i="9"/>
  <c r="M95" i="9"/>
  <c r="L95" i="9"/>
  <c r="K95" i="9"/>
  <c r="J95" i="9"/>
  <c r="I95" i="9"/>
  <c r="H95" i="9"/>
  <c r="M94" i="9"/>
  <c r="L94" i="9"/>
  <c r="K94" i="9"/>
  <c r="J94" i="9"/>
  <c r="I94" i="9"/>
  <c r="H94" i="9"/>
  <c r="M93" i="9"/>
  <c r="L93" i="9"/>
  <c r="K93" i="9"/>
  <c r="J93" i="9"/>
  <c r="I93" i="9"/>
  <c r="H93" i="9"/>
  <c r="M92" i="9"/>
  <c r="L92" i="9"/>
  <c r="K92" i="9"/>
  <c r="J92" i="9"/>
  <c r="I92" i="9"/>
  <c r="H92" i="9"/>
  <c r="M91" i="9"/>
  <c r="L91" i="9"/>
  <c r="K91" i="9"/>
  <c r="J91" i="9"/>
  <c r="I91" i="9"/>
  <c r="H91" i="9"/>
  <c r="M90" i="9"/>
  <c r="L90" i="9"/>
  <c r="K90" i="9"/>
  <c r="J90" i="9"/>
  <c r="I90" i="9"/>
  <c r="H90" i="9"/>
  <c r="M89" i="9"/>
  <c r="L89" i="9"/>
  <c r="K89" i="9"/>
  <c r="J89" i="9"/>
  <c r="I89" i="9"/>
  <c r="H89" i="9"/>
  <c r="M88" i="9"/>
  <c r="L88" i="9"/>
  <c r="K88" i="9"/>
  <c r="J88" i="9"/>
  <c r="I88" i="9"/>
  <c r="H88" i="9"/>
  <c r="M87" i="9"/>
  <c r="L87" i="9"/>
  <c r="K87" i="9"/>
  <c r="J87" i="9"/>
  <c r="I87" i="9"/>
  <c r="H87" i="9"/>
  <c r="M86" i="9"/>
  <c r="L86" i="9"/>
  <c r="K86" i="9"/>
  <c r="J86" i="9"/>
  <c r="I86" i="9"/>
  <c r="H86" i="9"/>
  <c r="M85" i="9"/>
  <c r="L85" i="9"/>
  <c r="K85" i="9"/>
  <c r="J85" i="9"/>
  <c r="I85" i="9"/>
  <c r="H85" i="9"/>
  <c r="M84" i="9"/>
  <c r="L84" i="9"/>
  <c r="K84" i="9"/>
  <c r="J84" i="9"/>
  <c r="I84" i="9"/>
  <c r="H84" i="9"/>
  <c r="M83" i="9"/>
  <c r="L83" i="9"/>
  <c r="K83" i="9"/>
  <c r="J83" i="9"/>
  <c r="I83" i="9"/>
  <c r="H83" i="9"/>
  <c r="M82" i="9"/>
  <c r="L82" i="9"/>
  <c r="K82" i="9"/>
  <c r="J82" i="9"/>
  <c r="I82" i="9"/>
  <c r="H82" i="9"/>
  <c r="M81" i="9"/>
  <c r="L81" i="9"/>
  <c r="K81" i="9"/>
  <c r="J81" i="9"/>
  <c r="I81" i="9"/>
  <c r="H81" i="9"/>
  <c r="M80" i="9"/>
  <c r="L80" i="9"/>
  <c r="K80" i="9"/>
  <c r="J80" i="9"/>
  <c r="I80" i="9"/>
  <c r="H80" i="9"/>
  <c r="M79" i="9"/>
  <c r="L79" i="9"/>
  <c r="K79" i="9"/>
  <c r="J79" i="9"/>
  <c r="I79" i="9"/>
  <c r="H79" i="9"/>
  <c r="M78" i="9"/>
  <c r="L78" i="9"/>
  <c r="K78" i="9"/>
  <c r="J78" i="9"/>
  <c r="I78" i="9"/>
  <c r="H78" i="9"/>
  <c r="M77" i="9"/>
  <c r="L77" i="9"/>
  <c r="K77" i="9"/>
  <c r="J77" i="9"/>
  <c r="I77" i="9"/>
  <c r="H77" i="9"/>
  <c r="M76" i="9"/>
  <c r="L76" i="9"/>
  <c r="K76" i="9"/>
  <c r="J76" i="9"/>
  <c r="I76" i="9"/>
  <c r="H76" i="9"/>
  <c r="M75" i="9"/>
  <c r="L75" i="9"/>
  <c r="K75" i="9"/>
  <c r="J75" i="9"/>
  <c r="I75" i="9"/>
  <c r="H75" i="9"/>
  <c r="M74" i="9"/>
  <c r="L74" i="9"/>
  <c r="K74" i="9"/>
  <c r="J74" i="9"/>
  <c r="I74" i="9"/>
  <c r="H74" i="9"/>
  <c r="M73" i="9"/>
  <c r="L73" i="9"/>
  <c r="K73" i="9"/>
  <c r="J73" i="9"/>
  <c r="I73" i="9"/>
  <c r="H73" i="9"/>
  <c r="M72" i="9"/>
  <c r="L72" i="9"/>
  <c r="K72" i="9"/>
  <c r="J72" i="9"/>
  <c r="I72" i="9"/>
  <c r="H72" i="9"/>
  <c r="M71" i="9"/>
  <c r="L71" i="9"/>
  <c r="K71" i="9"/>
  <c r="J71" i="9"/>
  <c r="I71" i="9"/>
  <c r="H71" i="9"/>
  <c r="M70" i="9"/>
  <c r="L70" i="9"/>
  <c r="K70" i="9"/>
  <c r="J70" i="9"/>
  <c r="I70" i="9"/>
  <c r="H70" i="9"/>
  <c r="M69" i="9"/>
  <c r="L69" i="9"/>
  <c r="K69" i="9"/>
  <c r="J69" i="9"/>
  <c r="I69" i="9"/>
  <c r="H69" i="9"/>
  <c r="M68" i="9"/>
  <c r="L68" i="9"/>
  <c r="K68" i="9"/>
  <c r="J68" i="9"/>
  <c r="I68" i="9"/>
  <c r="H68" i="9"/>
  <c r="M67" i="9"/>
  <c r="L67" i="9"/>
  <c r="K67" i="9"/>
  <c r="J67" i="9"/>
  <c r="I67" i="9"/>
  <c r="H67" i="9"/>
  <c r="M66" i="9"/>
  <c r="L66" i="9"/>
  <c r="K66" i="9"/>
  <c r="J66" i="9"/>
  <c r="I66" i="9"/>
  <c r="H66" i="9"/>
  <c r="M65" i="9"/>
  <c r="L65" i="9"/>
  <c r="K65" i="9"/>
  <c r="J65" i="9"/>
  <c r="I65" i="9"/>
  <c r="H65" i="9"/>
  <c r="M64" i="9"/>
  <c r="L64" i="9"/>
  <c r="K64" i="9"/>
  <c r="J64" i="9"/>
  <c r="I64" i="9"/>
  <c r="H64" i="9"/>
  <c r="M63" i="9"/>
  <c r="L63" i="9"/>
  <c r="K63" i="9"/>
  <c r="J63" i="9"/>
  <c r="I63" i="9"/>
  <c r="H63" i="9"/>
  <c r="M62" i="9"/>
  <c r="L62" i="9"/>
  <c r="K62" i="9"/>
  <c r="J62" i="9"/>
  <c r="I62" i="9"/>
  <c r="H62" i="9"/>
  <c r="M61" i="9"/>
  <c r="L61" i="9"/>
  <c r="K61" i="9"/>
  <c r="J61" i="9"/>
  <c r="I61" i="9"/>
  <c r="H61" i="9"/>
  <c r="M60" i="9"/>
  <c r="L60" i="9"/>
  <c r="K60" i="9"/>
  <c r="J60" i="9"/>
  <c r="I60" i="9"/>
  <c r="H60" i="9"/>
  <c r="M59" i="9"/>
  <c r="L59" i="9"/>
  <c r="K59" i="9"/>
  <c r="J59" i="9"/>
  <c r="I59" i="9"/>
  <c r="H59" i="9"/>
  <c r="M58" i="9"/>
  <c r="L58" i="9"/>
  <c r="K58" i="9"/>
  <c r="J58" i="9"/>
  <c r="I58" i="9"/>
  <c r="H58" i="9"/>
  <c r="M57" i="9"/>
  <c r="L57" i="9"/>
  <c r="K57" i="9"/>
  <c r="J57" i="9"/>
  <c r="I57" i="9"/>
  <c r="H57" i="9"/>
  <c r="M56" i="9"/>
  <c r="L56" i="9"/>
  <c r="K56" i="9"/>
  <c r="J56" i="9"/>
  <c r="I56" i="9"/>
  <c r="H56" i="9"/>
  <c r="M55" i="9"/>
  <c r="L55" i="9"/>
  <c r="K55" i="9"/>
  <c r="J55" i="9"/>
  <c r="I55" i="9"/>
  <c r="H55" i="9"/>
  <c r="M54" i="9"/>
  <c r="L54" i="9"/>
  <c r="K54" i="9"/>
  <c r="J54" i="9"/>
  <c r="I54" i="9"/>
  <c r="H54" i="9"/>
  <c r="M53" i="9"/>
  <c r="L53" i="9"/>
  <c r="K53" i="9"/>
  <c r="J53" i="9"/>
  <c r="I53" i="9"/>
  <c r="H53" i="9"/>
  <c r="M52" i="9"/>
  <c r="L52" i="9"/>
  <c r="K52" i="9"/>
  <c r="J52" i="9"/>
  <c r="I52" i="9"/>
  <c r="H52" i="9"/>
  <c r="M51" i="9"/>
  <c r="L51" i="9"/>
  <c r="K51" i="9"/>
  <c r="J51" i="9"/>
  <c r="I51" i="9"/>
  <c r="H51" i="9"/>
  <c r="M50" i="9"/>
  <c r="L50" i="9"/>
  <c r="K50" i="9"/>
  <c r="J50" i="9"/>
  <c r="I50" i="9"/>
  <c r="H50" i="9"/>
  <c r="N49" i="9"/>
  <c r="M48" i="9"/>
  <c r="L48" i="9"/>
  <c r="K48" i="9"/>
  <c r="J48" i="9"/>
  <c r="I48" i="9"/>
  <c r="H48" i="9"/>
  <c r="M47" i="9"/>
  <c r="L47" i="9"/>
  <c r="K47" i="9"/>
  <c r="J47" i="9"/>
  <c r="I47" i="9"/>
  <c r="H47" i="9"/>
  <c r="M46" i="9"/>
  <c r="L46" i="9"/>
  <c r="K46" i="9"/>
  <c r="J46" i="9"/>
  <c r="I46" i="9"/>
  <c r="H46" i="9"/>
  <c r="M45" i="9"/>
  <c r="L45" i="9"/>
  <c r="K45" i="9"/>
  <c r="J45" i="9"/>
  <c r="I45" i="9"/>
  <c r="H45" i="9"/>
  <c r="M44" i="9"/>
  <c r="L44" i="9"/>
  <c r="K44" i="9"/>
  <c r="J44" i="9"/>
  <c r="I44" i="9"/>
  <c r="H44" i="9"/>
  <c r="N43" i="9"/>
  <c r="M42" i="9"/>
  <c r="L42" i="9"/>
  <c r="K42" i="9"/>
  <c r="J42" i="9"/>
  <c r="I42" i="9"/>
  <c r="H42" i="9"/>
  <c r="M41" i="9"/>
  <c r="L41" i="9"/>
  <c r="K41" i="9"/>
  <c r="J41" i="9"/>
  <c r="I41" i="9"/>
  <c r="H41" i="9"/>
  <c r="M40" i="9"/>
  <c r="L40" i="9"/>
  <c r="K40" i="9"/>
  <c r="J40" i="9"/>
  <c r="I40" i="9"/>
  <c r="N40" i="9" s="1"/>
  <c r="H40" i="9"/>
  <c r="M39" i="9"/>
  <c r="L39" i="9"/>
  <c r="K39" i="9"/>
  <c r="J39" i="9"/>
  <c r="I39" i="9"/>
  <c r="H39" i="9"/>
  <c r="M38" i="9"/>
  <c r="L38" i="9"/>
  <c r="K38" i="9"/>
  <c r="J38" i="9"/>
  <c r="I38" i="9"/>
  <c r="N38" i="9" s="1"/>
  <c r="H38" i="9"/>
  <c r="M37" i="9"/>
  <c r="L37" i="9"/>
  <c r="K37" i="9"/>
  <c r="J37" i="9"/>
  <c r="I37" i="9"/>
  <c r="H37" i="9"/>
  <c r="M36" i="9"/>
  <c r="L36" i="9"/>
  <c r="K36" i="9"/>
  <c r="J36" i="9"/>
  <c r="I36" i="9"/>
  <c r="N36" i="9" s="1"/>
  <c r="H36" i="9"/>
  <c r="M35" i="9"/>
  <c r="L35" i="9"/>
  <c r="K35" i="9"/>
  <c r="J35" i="9"/>
  <c r="I35" i="9"/>
  <c r="H35" i="9"/>
  <c r="M34" i="9"/>
  <c r="L34" i="9"/>
  <c r="K34" i="9"/>
  <c r="J34" i="9"/>
  <c r="I34" i="9"/>
  <c r="N34" i="9" s="1"/>
  <c r="H34" i="9"/>
  <c r="M33" i="9"/>
  <c r="L33" i="9"/>
  <c r="K33" i="9"/>
  <c r="J33" i="9"/>
  <c r="I33" i="9"/>
  <c r="H33" i="9"/>
  <c r="M32" i="9"/>
  <c r="L32" i="9"/>
  <c r="K32" i="9"/>
  <c r="J32" i="9"/>
  <c r="I32" i="9"/>
  <c r="N32" i="9" s="1"/>
  <c r="H32" i="9"/>
  <c r="M31" i="9"/>
  <c r="L31" i="9"/>
  <c r="K31" i="9"/>
  <c r="J31" i="9"/>
  <c r="I31" i="9"/>
  <c r="H31" i="9"/>
  <c r="M30" i="9"/>
  <c r="L30" i="9"/>
  <c r="K30" i="9"/>
  <c r="J30" i="9"/>
  <c r="I30" i="9"/>
  <c r="N30" i="9" s="1"/>
  <c r="H30" i="9"/>
  <c r="M29" i="9"/>
  <c r="L29" i="9"/>
  <c r="K29" i="9"/>
  <c r="J29" i="9"/>
  <c r="I29" i="9"/>
  <c r="H29" i="9"/>
  <c r="M28" i="9"/>
  <c r="L28" i="9"/>
  <c r="K28" i="9"/>
  <c r="J28" i="9"/>
  <c r="I28" i="9"/>
  <c r="N28" i="9" s="1"/>
  <c r="H28" i="9"/>
  <c r="M27" i="9"/>
  <c r="L27" i="9"/>
  <c r="K27" i="9"/>
  <c r="J27" i="9"/>
  <c r="I27" i="9"/>
  <c r="H27" i="9"/>
  <c r="M26" i="9"/>
  <c r="L26" i="9"/>
  <c r="K26" i="9"/>
  <c r="J26" i="9"/>
  <c r="I26" i="9"/>
  <c r="N26" i="9" s="1"/>
  <c r="H26" i="9"/>
  <c r="M25" i="9"/>
  <c r="L25" i="9"/>
  <c r="K25" i="9"/>
  <c r="J25" i="9"/>
  <c r="I25" i="9"/>
  <c r="H25" i="9"/>
  <c r="M24" i="9"/>
  <c r="L24" i="9"/>
  <c r="K24" i="9"/>
  <c r="J24" i="9"/>
  <c r="I24" i="9"/>
  <c r="N24" i="9" s="1"/>
  <c r="H24" i="9"/>
  <c r="M23" i="9"/>
  <c r="L23" i="9"/>
  <c r="K23" i="9"/>
  <c r="J23" i="9"/>
  <c r="I23" i="9"/>
  <c r="H23" i="9"/>
  <c r="M22" i="9"/>
  <c r="L22" i="9"/>
  <c r="K22" i="9"/>
  <c r="J22" i="9"/>
  <c r="I22" i="9"/>
  <c r="H22" i="9"/>
  <c r="M21" i="9"/>
  <c r="L21" i="9"/>
  <c r="K21" i="9"/>
  <c r="J21" i="9"/>
  <c r="I21" i="9"/>
  <c r="H21" i="9"/>
  <c r="M20" i="9"/>
  <c r="L20" i="9"/>
  <c r="K20" i="9"/>
  <c r="J20" i="9"/>
  <c r="I20" i="9"/>
  <c r="H20" i="9"/>
  <c r="M19" i="9"/>
  <c r="L19" i="9"/>
  <c r="K19" i="9"/>
  <c r="J19" i="9"/>
  <c r="I19" i="9"/>
  <c r="H19" i="9"/>
  <c r="M18" i="9"/>
  <c r="L18" i="9"/>
  <c r="K18" i="9"/>
  <c r="J18" i="9"/>
  <c r="I18" i="9"/>
  <c r="H18" i="9"/>
  <c r="M17" i="9"/>
  <c r="L17" i="9"/>
  <c r="K17" i="9"/>
  <c r="J17" i="9"/>
  <c r="I17" i="9"/>
  <c r="H17" i="9"/>
  <c r="N16" i="9"/>
  <c r="M15" i="9"/>
  <c r="L15" i="9"/>
  <c r="K15" i="9"/>
  <c r="J15" i="9"/>
  <c r="I15" i="9"/>
  <c r="H15" i="9"/>
  <c r="M14" i="9"/>
  <c r="L14" i="9"/>
  <c r="K14" i="9"/>
  <c r="J14" i="9"/>
  <c r="I14" i="9"/>
  <c r="H14" i="9"/>
  <c r="N13" i="9"/>
  <c r="M12" i="9"/>
  <c r="L12" i="9"/>
  <c r="K12" i="9"/>
  <c r="J12" i="9"/>
  <c r="I12" i="9"/>
  <c r="H12" i="9"/>
  <c r="M11" i="9"/>
  <c r="L11" i="9"/>
  <c r="K11" i="9"/>
  <c r="J11" i="9"/>
  <c r="I11" i="9"/>
  <c r="H11" i="9"/>
  <c r="M10" i="9"/>
  <c r="L10" i="9"/>
  <c r="K10" i="9"/>
  <c r="J10" i="9"/>
  <c r="I10" i="9"/>
  <c r="H10" i="9"/>
  <c r="M9" i="9"/>
  <c r="L9" i="9"/>
  <c r="K9" i="9"/>
  <c r="J9" i="9"/>
  <c r="I9" i="9"/>
  <c r="H9" i="9"/>
  <c r="M8" i="9"/>
  <c r="L8" i="9"/>
  <c r="K8" i="9"/>
  <c r="J8" i="9"/>
  <c r="I8" i="9"/>
  <c r="H8" i="9"/>
  <c r="M112" i="8"/>
  <c r="L112" i="8"/>
  <c r="K112" i="8"/>
  <c r="J112" i="8"/>
  <c r="I112" i="8"/>
  <c r="H112" i="8"/>
  <c r="M111" i="8"/>
  <c r="L111" i="8"/>
  <c r="K111" i="8"/>
  <c r="J111" i="8"/>
  <c r="I111" i="8"/>
  <c r="H111" i="8"/>
  <c r="M110" i="8"/>
  <c r="L110" i="8"/>
  <c r="K110" i="8"/>
  <c r="J110" i="8"/>
  <c r="I110" i="8"/>
  <c r="H110" i="8"/>
  <c r="M109" i="8"/>
  <c r="L109" i="8"/>
  <c r="K109" i="8"/>
  <c r="J109" i="8"/>
  <c r="I109" i="8"/>
  <c r="H109" i="8"/>
  <c r="M108" i="8"/>
  <c r="L108" i="8"/>
  <c r="K108" i="8"/>
  <c r="J108" i="8"/>
  <c r="I108" i="8"/>
  <c r="H108" i="8"/>
  <c r="M107" i="8"/>
  <c r="L107" i="8"/>
  <c r="K107" i="8"/>
  <c r="J107" i="8"/>
  <c r="I107" i="8"/>
  <c r="H107" i="8"/>
  <c r="M106" i="8"/>
  <c r="L106" i="8"/>
  <c r="K106" i="8"/>
  <c r="J106" i="8"/>
  <c r="I106" i="8"/>
  <c r="H106" i="8"/>
  <c r="M105" i="8"/>
  <c r="L105" i="8"/>
  <c r="K105" i="8"/>
  <c r="J105" i="8"/>
  <c r="I105" i="8"/>
  <c r="H105" i="8"/>
  <c r="M104" i="8"/>
  <c r="L104" i="8"/>
  <c r="K104" i="8"/>
  <c r="J104" i="8"/>
  <c r="I104" i="8"/>
  <c r="H104" i="8"/>
  <c r="M103" i="8"/>
  <c r="L103" i="8"/>
  <c r="K103" i="8"/>
  <c r="J103" i="8"/>
  <c r="I103" i="8"/>
  <c r="H103" i="8"/>
  <c r="M102" i="8"/>
  <c r="L102" i="8"/>
  <c r="K102" i="8"/>
  <c r="J102" i="8"/>
  <c r="I102" i="8"/>
  <c r="H102" i="8"/>
  <c r="M101" i="8"/>
  <c r="L101" i="8"/>
  <c r="K101" i="8"/>
  <c r="J101" i="8"/>
  <c r="I101" i="8"/>
  <c r="H101" i="8"/>
  <c r="M100" i="8"/>
  <c r="L100" i="8"/>
  <c r="K100" i="8"/>
  <c r="J100" i="8"/>
  <c r="I100" i="8"/>
  <c r="H100" i="8"/>
  <c r="M99" i="8"/>
  <c r="L99" i="8"/>
  <c r="K99" i="8"/>
  <c r="J99" i="8"/>
  <c r="I99" i="8"/>
  <c r="H99" i="8"/>
  <c r="M98" i="8"/>
  <c r="L98" i="8"/>
  <c r="K98" i="8"/>
  <c r="J98" i="8"/>
  <c r="I98" i="8"/>
  <c r="H98" i="8"/>
  <c r="M97" i="8"/>
  <c r="L97" i="8"/>
  <c r="K97" i="8"/>
  <c r="J97" i="8"/>
  <c r="I97" i="8"/>
  <c r="H97" i="8"/>
  <c r="M96" i="8"/>
  <c r="L96" i="8"/>
  <c r="K96" i="8"/>
  <c r="J96" i="8"/>
  <c r="I96" i="8"/>
  <c r="H96" i="8"/>
  <c r="M95" i="8"/>
  <c r="L95" i="8"/>
  <c r="K95" i="8"/>
  <c r="J95" i="8"/>
  <c r="I95" i="8"/>
  <c r="H95" i="8"/>
  <c r="M94" i="8"/>
  <c r="L94" i="8"/>
  <c r="K94" i="8"/>
  <c r="J94" i="8"/>
  <c r="I94" i="8"/>
  <c r="H94" i="8"/>
  <c r="M93" i="8"/>
  <c r="L93" i="8"/>
  <c r="K93" i="8"/>
  <c r="J93" i="8"/>
  <c r="I93" i="8"/>
  <c r="H93" i="8"/>
  <c r="M92" i="8"/>
  <c r="L92" i="8"/>
  <c r="K92" i="8"/>
  <c r="J92" i="8"/>
  <c r="I92" i="8"/>
  <c r="H92" i="8"/>
  <c r="M91" i="8"/>
  <c r="L91" i="8"/>
  <c r="K91" i="8"/>
  <c r="J91" i="8"/>
  <c r="I91" i="8"/>
  <c r="H91" i="8"/>
  <c r="M90" i="8"/>
  <c r="L90" i="8"/>
  <c r="K90" i="8"/>
  <c r="J90" i="8"/>
  <c r="I90" i="8"/>
  <c r="H90" i="8"/>
  <c r="M89" i="8"/>
  <c r="L89" i="8"/>
  <c r="K89" i="8"/>
  <c r="J89" i="8"/>
  <c r="I89" i="8"/>
  <c r="H89" i="8"/>
  <c r="M88" i="8"/>
  <c r="L88" i="8"/>
  <c r="K88" i="8"/>
  <c r="J88" i="8"/>
  <c r="I88" i="8"/>
  <c r="H88" i="8"/>
  <c r="M87" i="8"/>
  <c r="L87" i="8"/>
  <c r="K87" i="8"/>
  <c r="J87" i="8"/>
  <c r="I87" i="8"/>
  <c r="H87" i="8"/>
  <c r="M86" i="8"/>
  <c r="L86" i="8"/>
  <c r="K86" i="8"/>
  <c r="J86" i="8"/>
  <c r="I86" i="8"/>
  <c r="H86" i="8"/>
  <c r="M85" i="8"/>
  <c r="L85" i="8"/>
  <c r="K85" i="8"/>
  <c r="J85" i="8"/>
  <c r="I85" i="8"/>
  <c r="H85" i="8"/>
  <c r="M84" i="8"/>
  <c r="L84" i="8"/>
  <c r="K84" i="8"/>
  <c r="J84" i="8"/>
  <c r="I84" i="8"/>
  <c r="H84" i="8"/>
  <c r="M83" i="8"/>
  <c r="L83" i="8"/>
  <c r="K83" i="8"/>
  <c r="J83" i="8"/>
  <c r="I83" i="8"/>
  <c r="H83" i="8"/>
  <c r="M82" i="8"/>
  <c r="L82" i="8"/>
  <c r="K82" i="8"/>
  <c r="J82" i="8"/>
  <c r="I82" i="8"/>
  <c r="H82" i="8"/>
  <c r="M81" i="8"/>
  <c r="L81" i="8"/>
  <c r="K81" i="8"/>
  <c r="J81" i="8"/>
  <c r="I81" i="8"/>
  <c r="H81" i="8"/>
  <c r="M80" i="8"/>
  <c r="L80" i="8"/>
  <c r="K80" i="8"/>
  <c r="J80" i="8"/>
  <c r="I80" i="8"/>
  <c r="H80" i="8"/>
  <c r="M79" i="8"/>
  <c r="L79" i="8"/>
  <c r="K79" i="8"/>
  <c r="J79" i="8"/>
  <c r="I79" i="8"/>
  <c r="H79" i="8"/>
  <c r="M78" i="8"/>
  <c r="L78" i="8"/>
  <c r="K78" i="8"/>
  <c r="J78" i="8"/>
  <c r="I78" i="8"/>
  <c r="H78" i="8"/>
  <c r="M77" i="8"/>
  <c r="L77" i="8"/>
  <c r="K77" i="8"/>
  <c r="J77" i="8"/>
  <c r="I77" i="8"/>
  <c r="H77" i="8"/>
  <c r="M76" i="8"/>
  <c r="L76" i="8"/>
  <c r="K76" i="8"/>
  <c r="J76" i="8"/>
  <c r="I76" i="8"/>
  <c r="H76" i="8"/>
  <c r="M75" i="8"/>
  <c r="L75" i="8"/>
  <c r="K75" i="8"/>
  <c r="J75" i="8"/>
  <c r="I75" i="8"/>
  <c r="H75" i="8"/>
  <c r="M74" i="8"/>
  <c r="L74" i="8"/>
  <c r="K74" i="8"/>
  <c r="J74" i="8"/>
  <c r="I74" i="8"/>
  <c r="H74" i="8"/>
  <c r="M73" i="8"/>
  <c r="L73" i="8"/>
  <c r="K73" i="8"/>
  <c r="J73" i="8"/>
  <c r="I73" i="8"/>
  <c r="H73" i="8"/>
  <c r="M72" i="8"/>
  <c r="L72" i="8"/>
  <c r="K72" i="8"/>
  <c r="J72" i="8"/>
  <c r="I72" i="8"/>
  <c r="H72" i="8"/>
  <c r="M71" i="8"/>
  <c r="L71" i="8"/>
  <c r="K71" i="8"/>
  <c r="J71" i="8"/>
  <c r="I71" i="8"/>
  <c r="H71" i="8"/>
  <c r="M70" i="8"/>
  <c r="L70" i="8"/>
  <c r="K70" i="8"/>
  <c r="J70" i="8"/>
  <c r="I70" i="8"/>
  <c r="H70" i="8"/>
  <c r="M69" i="8"/>
  <c r="L69" i="8"/>
  <c r="K69" i="8"/>
  <c r="J69" i="8"/>
  <c r="I69" i="8"/>
  <c r="H69" i="8"/>
  <c r="M68" i="8"/>
  <c r="L68" i="8"/>
  <c r="K68" i="8"/>
  <c r="J68" i="8"/>
  <c r="I68" i="8"/>
  <c r="H68" i="8"/>
  <c r="M67" i="8"/>
  <c r="L67" i="8"/>
  <c r="K67" i="8"/>
  <c r="J67" i="8"/>
  <c r="I67" i="8"/>
  <c r="H67" i="8"/>
  <c r="M66" i="8"/>
  <c r="L66" i="8"/>
  <c r="K66" i="8"/>
  <c r="J66" i="8"/>
  <c r="I66" i="8"/>
  <c r="H66" i="8"/>
  <c r="M65" i="8"/>
  <c r="L65" i="8"/>
  <c r="K65" i="8"/>
  <c r="J65" i="8"/>
  <c r="I65" i="8"/>
  <c r="H65" i="8"/>
  <c r="M64" i="8"/>
  <c r="L64" i="8"/>
  <c r="K64" i="8"/>
  <c r="J64" i="8"/>
  <c r="I64" i="8"/>
  <c r="H64" i="8"/>
  <c r="M63" i="8"/>
  <c r="L63" i="8"/>
  <c r="K63" i="8"/>
  <c r="J63" i="8"/>
  <c r="I63" i="8"/>
  <c r="H63" i="8"/>
  <c r="M62" i="8"/>
  <c r="L62" i="8"/>
  <c r="K62" i="8"/>
  <c r="J62" i="8"/>
  <c r="I62" i="8"/>
  <c r="H62" i="8"/>
  <c r="M61" i="8"/>
  <c r="L61" i="8"/>
  <c r="K61" i="8"/>
  <c r="J61" i="8"/>
  <c r="I61" i="8"/>
  <c r="H61" i="8"/>
  <c r="M60" i="8"/>
  <c r="L60" i="8"/>
  <c r="K60" i="8"/>
  <c r="J60" i="8"/>
  <c r="I60" i="8"/>
  <c r="H60" i="8"/>
  <c r="M59" i="8"/>
  <c r="L59" i="8"/>
  <c r="K59" i="8"/>
  <c r="J59" i="8"/>
  <c r="I59" i="8"/>
  <c r="H59" i="8"/>
  <c r="M58" i="8"/>
  <c r="L58" i="8"/>
  <c r="K58" i="8"/>
  <c r="J58" i="8"/>
  <c r="I58" i="8"/>
  <c r="H58" i="8"/>
  <c r="M57" i="8"/>
  <c r="L57" i="8"/>
  <c r="K57" i="8"/>
  <c r="J57" i="8"/>
  <c r="I57" i="8"/>
  <c r="H57" i="8"/>
  <c r="M56" i="8"/>
  <c r="L56" i="8"/>
  <c r="K56" i="8"/>
  <c r="J56" i="8"/>
  <c r="I56" i="8"/>
  <c r="H56" i="8"/>
  <c r="M55" i="8"/>
  <c r="L55" i="8"/>
  <c r="K55" i="8"/>
  <c r="J55" i="8"/>
  <c r="I55" i="8"/>
  <c r="H55" i="8"/>
  <c r="M54" i="8"/>
  <c r="L54" i="8"/>
  <c r="K54" i="8"/>
  <c r="J54" i="8"/>
  <c r="I54" i="8"/>
  <c r="H54" i="8"/>
  <c r="M53" i="8"/>
  <c r="L53" i="8"/>
  <c r="K53" i="8"/>
  <c r="J53" i="8"/>
  <c r="I53" i="8"/>
  <c r="H53" i="8"/>
  <c r="M52" i="8"/>
  <c r="L52" i="8"/>
  <c r="K52" i="8"/>
  <c r="J52" i="8"/>
  <c r="I52" i="8"/>
  <c r="H52" i="8"/>
  <c r="M51" i="8"/>
  <c r="L51" i="8"/>
  <c r="K51" i="8"/>
  <c r="J51" i="8"/>
  <c r="I51" i="8"/>
  <c r="H51" i="8"/>
  <c r="M50" i="8"/>
  <c r="L50" i="8"/>
  <c r="K50" i="8"/>
  <c r="J50" i="8"/>
  <c r="I50" i="8"/>
  <c r="H50" i="8"/>
  <c r="N49" i="8"/>
  <c r="M48" i="8"/>
  <c r="L48" i="8"/>
  <c r="K48" i="8"/>
  <c r="J48" i="8"/>
  <c r="I48" i="8"/>
  <c r="H48" i="8"/>
  <c r="M47" i="8"/>
  <c r="L47" i="8"/>
  <c r="K47" i="8"/>
  <c r="J47" i="8"/>
  <c r="I47" i="8"/>
  <c r="H47" i="8"/>
  <c r="M46" i="8"/>
  <c r="L46" i="8"/>
  <c r="K46" i="8"/>
  <c r="J46" i="8"/>
  <c r="I46" i="8"/>
  <c r="H46" i="8"/>
  <c r="M45" i="8"/>
  <c r="L45" i="8"/>
  <c r="K45" i="8"/>
  <c r="J45" i="8"/>
  <c r="I45" i="8"/>
  <c r="H45" i="8"/>
  <c r="M44" i="8"/>
  <c r="L44" i="8"/>
  <c r="K44" i="8"/>
  <c r="J44" i="8"/>
  <c r="I44" i="8"/>
  <c r="H44" i="8"/>
  <c r="N43" i="8"/>
  <c r="M42" i="8"/>
  <c r="L42" i="8"/>
  <c r="K42" i="8"/>
  <c r="J42" i="8"/>
  <c r="I42" i="8"/>
  <c r="H42" i="8"/>
  <c r="M41" i="8"/>
  <c r="L41" i="8"/>
  <c r="K41" i="8"/>
  <c r="J41" i="8"/>
  <c r="I41" i="8"/>
  <c r="H41" i="8"/>
  <c r="M40" i="8"/>
  <c r="L40" i="8"/>
  <c r="K40" i="8"/>
  <c r="J40" i="8"/>
  <c r="I40" i="8"/>
  <c r="H40" i="8"/>
  <c r="M39" i="8"/>
  <c r="L39" i="8"/>
  <c r="K39" i="8"/>
  <c r="J39" i="8"/>
  <c r="I39" i="8"/>
  <c r="H39" i="8"/>
  <c r="M38" i="8"/>
  <c r="L38" i="8"/>
  <c r="K38" i="8"/>
  <c r="J38" i="8"/>
  <c r="I38" i="8"/>
  <c r="H38" i="8"/>
  <c r="M37" i="8"/>
  <c r="L37" i="8"/>
  <c r="K37" i="8"/>
  <c r="J37" i="8"/>
  <c r="I37" i="8"/>
  <c r="H37" i="8"/>
  <c r="M36" i="8"/>
  <c r="L36" i="8"/>
  <c r="K36" i="8"/>
  <c r="J36" i="8"/>
  <c r="I36" i="8"/>
  <c r="H36" i="8"/>
  <c r="M35" i="8"/>
  <c r="L35" i="8"/>
  <c r="K35" i="8"/>
  <c r="J35" i="8"/>
  <c r="I35" i="8"/>
  <c r="H35" i="8"/>
  <c r="M34" i="8"/>
  <c r="L34" i="8"/>
  <c r="K34" i="8"/>
  <c r="J34" i="8"/>
  <c r="I34" i="8"/>
  <c r="H34" i="8"/>
  <c r="M33" i="8"/>
  <c r="L33" i="8"/>
  <c r="K33" i="8"/>
  <c r="J33" i="8"/>
  <c r="I33" i="8"/>
  <c r="H33" i="8"/>
  <c r="M32" i="8"/>
  <c r="L32" i="8"/>
  <c r="K32" i="8"/>
  <c r="J32" i="8"/>
  <c r="I32" i="8"/>
  <c r="H32" i="8"/>
  <c r="M31" i="8"/>
  <c r="L31" i="8"/>
  <c r="K31" i="8"/>
  <c r="J31" i="8"/>
  <c r="I31" i="8"/>
  <c r="H31" i="8"/>
  <c r="M30" i="8"/>
  <c r="L30" i="8"/>
  <c r="K30" i="8"/>
  <c r="J30" i="8"/>
  <c r="I30" i="8"/>
  <c r="H30" i="8"/>
  <c r="M29" i="8"/>
  <c r="L29" i="8"/>
  <c r="K29" i="8"/>
  <c r="J29" i="8"/>
  <c r="I29" i="8"/>
  <c r="H29" i="8"/>
  <c r="M28" i="8"/>
  <c r="L28" i="8"/>
  <c r="K28" i="8"/>
  <c r="J28" i="8"/>
  <c r="I28" i="8"/>
  <c r="H28" i="8"/>
  <c r="M27" i="8"/>
  <c r="L27" i="8"/>
  <c r="K27" i="8"/>
  <c r="J27" i="8"/>
  <c r="I27" i="8"/>
  <c r="H27" i="8"/>
  <c r="M26" i="8"/>
  <c r="L26" i="8"/>
  <c r="K26" i="8"/>
  <c r="J26" i="8"/>
  <c r="I26" i="8"/>
  <c r="H26" i="8"/>
  <c r="M25" i="8"/>
  <c r="L25" i="8"/>
  <c r="K25" i="8"/>
  <c r="J25" i="8"/>
  <c r="I25" i="8"/>
  <c r="H25" i="8"/>
  <c r="M24" i="8"/>
  <c r="L24" i="8"/>
  <c r="K24" i="8"/>
  <c r="J24" i="8"/>
  <c r="I24" i="8"/>
  <c r="H24" i="8"/>
  <c r="M23" i="8"/>
  <c r="L23" i="8"/>
  <c r="K23" i="8"/>
  <c r="J23" i="8"/>
  <c r="I23" i="8"/>
  <c r="H23" i="8"/>
  <c r="M22" i="8"/>
  <c r="L22" i="8"/>
  <c r="K22" i="8"/>
  <c r="J22" i="8"/>
  <c r="I22" i="8"/>
  <c r="H22" i="8"/>
  <c r="M21" i="8"/>
  <c r="L21" i="8"/>
  <c r="K21" i="8"/>
  <c r="J21" i="8"/>
  <c r="I21" i="8"/>
  <c r="H21" i="8"/>
  <c r="M20" i="8"/>
  <c r="L20" i="8"/>
  <c r="K20" i="8"/>
  <c r="J20" i="8"/>
  <c r="I20" i="8"/>
  <c r="H20" i="8"/>
  <c r="M19" i="8"/>
  <c r="L19" i="8"/>
  <c r="K19" i="8"/>
  <c r="J19" i="8"/>
  <c r="I19" i="8"/>
  <c r="H19" i="8"/>
  <c r="M18" i="8"/>
  <c r="L18" i="8"/>
  <c r="K18" i="8"/>
  <c r="J18" i="8"/>
  <c r="I18" i="8"/>
  <c r="H18" i="8"/>
  <c r="M17" i="8"/>
  <c r="L17" i="8"/>
  <c r="K17" i="8"/>
  <c r="J17" i="8"/>
  <c r="I17" i="8"/>
  <c r="H17" i="8"/>
  <c r="N16" i="8"/>
  <c r="M15" i="8"/>
  <c r="L15" i="8"/>
  <c r="K15" i="8"/>
  <c r="J15" i="8"/>
  <c r="I15" i="8"/>
  <c r="H15" i="8"/>
  <c r="M14" i="8"/>
  <c r="L14" i="8"/>
  <c r="K14" i="8"/>
  <c r="J14" i="8"/>
  <c r="I14" i="8"/>
  <c r="H14" i="8"/>
  <c r="N13" i="8"/>
  <c r="M12" i="8"/>
  <c r="L12" i="8"/>
  <c r="K12" i="8"/>
  <c r="J12" i="8"/>
  <c r="I12" i="8"/>
  <c r="H12" i="8"/>
  <c r="M11" i="8"/>
  <c r="L11" i="8"/>
  <c r="K11" i="8"/>
  <c r="J11" i="8"/>
  <c r="I11" i="8"/>
  <c r="H11" i="8"/>
  <c r="M10" i="8"/>
  <c r="L10" i="8"/>
  <c r="K10" i="8"/>
  <c r="J10" i="8"/>
  <c r="I10" i="8"/>
  <c r="H10" i="8"/>
  <c r="M9" i="8"/>
  <c r="L9" i="8"/>
  <c r="K9" i="8"/>
  <c r="J9" i="8"/>
  <c r="I9" i="8"/>
  <c r="H9" i="8"/>
  <c r="M8" i="8"/>
  <c r="L8" i="8"/>
  <c r="K8" i="8"/>
  <c r="J8" i="8"/>
  <c r="I8" i="8"/>
  <c r="H8" i="8"/>
  <c r="N111" i="10" l="1"/>
  <c r="N110" i="10"/>
  <c r="N104" i="10"/>
  <c r="N106" i="10"/>
  <c r="N108" i="10"/>
  <c r="N82" i="10"/>
  <c r="N84" i="10"/>
  <c r="N86" i="10"/>
  <c r="N88" i="10"/>
  <c r="N90" i="10"/>
  <c r="N92" i="10"/>
  <c r="N94" i="10"/>
  <c r="N98" i="10"/>
  <c r="N100" i="10"/>
  <c r="N78" i="10"/>
  <c r="N70" i="10"/>
  <c r="N72" i="10"/>
  <c r="N74" i="10"/>
  <c r="N76" i="10"/>
  <c r="N68" i="10"/>
  <c r="N52" i="10"/>
  <c r="N54" i="10"/>
  <c r="N56" i="10"/>
  <c r="N58" i="10"/>
  <c r="N62" i="10"/>
  <c r="N64" i="10"/>
  <c r="N66" i="10"/>
  <c r="N65" i="10"/>
  <c r="N50" i="10"/>
  <c r="N45" i="10"/>
  <c r="N37" i="10"/>
  <c r="N33" i="10"/>
  <c r="N25" i="10"/>
  <c r="N29" i="10"/>
  <c r="N17" i="10"/>
  <c r="N12" i="10"/>
  <c r="N10" i="10"/>
  <c r="N8" i="10"/>
  <c r="N102" i="10"/>
  <c r="N112" i="10"/>
  <c r="N109" i="10"/>
  <c r="N96" i="10"/>
  <c r="N89" i="10"/>
  <c r="N93" i="10"/>
  <c r="N97" i="10"/>
  <c r="N101" i="10"/>
  <c r="N105" i="10"/>
  <c r="N91" i="10"/>
  <c r="N95" i="10"/>
  <c r="N99" i="10"/>
  <c r="N103" i="10"/>
  <c r="N107" i="10"/>
  <c r="N83" i="10"/>
  <c r="N81" i="10"/>
  <c r="N79" i="10"/>
  <c r="N69" i="10"/>
  <c r="N73" i="10"/>
  <c r="N71" i="10"/>
  <c r="N75" i="10"/>
  <c r="N61" i="10"/>
  <c r="N59" i="10"/>
  <c r="N57" i="10"/>
  <c r="N53" i="10"/>
  <c r="N46" i="10"/>
  <c r="N48" i="10"/>
  <c r="N47" i="10"/>
  <c r="N44" i="10"/>
  <c r="N41" i="10"/>
  <c r="N42" i="10"/>
  <c r="N40" i="10"/>
  <c r="N27" i="10"/>
  <c r="N31" i="10"/>
  <c r="N35" i="10"/>
  <c r="N26" i="10"/>
  <c r="N28" i="10"/>
  <c r="N30" i="10"/>
  <c r="N32" i="10"/>
  <c r="N34" i="10"/>
  <c r="N36" i="10"/>
  <c r="N24" i="10"/>
  <c r="N22" i="10"/>
  <c r="N20" i="10"/>
  <c r="N18" i="10"/>
  <c r="N15" i="10"/>
  <c r="N14" i="10"/>
  <c r="N9" i="10"/>
  <c r="N11" i="10"/>
  <c r="N87" i="10"/>
  <c r="N85" i="10"/>
  <c r="N80" i="10"/>
  <c r="N77" i="10"/>
  <c r="N67" i="10"/>
  <c r="N63" i="10"/>
  <c r="N60" i="10"/>
  <c r="N55" i="10"/>
  <c r="N51" i="10"/>
  <c r="N39" i="10"/>
  <c r="N38" i="10"/>
  <c r="N23" i="10"/>
  <c r="N21" i="10"/>
  <c r="N19" i="10"/>
  <c r="N18" i="9"/>
  <c r="N20" i="9"/>
  <c r="N22" i="9"/>
  <c r="N100" i="11"/>
  <c r="N31" i="11"/>
  <c r="N80" i="11"/>
  <c r="N48" i="11"/>
  <c r="N112" i="11"/>
  <c r="N72" i="11"/>
  <c r="N76" i="11"/>
  <c r="N104" i="11"/>
  <c r="N19" i="11"/>
  <c r="N39" i="11"/>
  <c r="N53" i="11"/>
  <c r="N57" i="11"/>
  <c r="N89" i="11"/>
  <c r="N93" i="11"/>
  <c r="N97" i="11"/>
  <c r="N101" i="11"/>
  <c r="N105" i="11"/>
  <c r="N109" i="11"/>
  <c r="N51" i="11"/>
  <c r="N55" i="11"/>
  <c r="N59" i="11"/>
  <c r="N61" i="11"/>
  <c r="N63" i="11"/>
  <c r="N65" i="11"/>
  <c r="N67" i="11"/>
  <c r="N69" i="11"/>
  <c r="N71" i="11"/>
  <c r="N73" i="11"/>
  <c r="N75" i="11"/>
  <c r="N77" i="11"/>
  <c r="N79" i="11"/>
  <c r="N81" i="11"/>
  <c r="N83" i="11"/>
  <c r="N85" i="11"/>
  <c r="N87" i="11"/>
  <c r="N91" i="11"/>
  <c r="N95" i="11"/>
  <c r="N99" i="11"/>
  <c r="N103" i="11"/>
  <c r="N107" i="11"/>
  <c r="N111" i="11"/>
  <c r="N54" i="11"/>
  <c r="N58" i="11"/>
  <c r="N62" i="11"/>
  <c r="N66" i="11"/>
  <c r="N70" i="11"/>
  <c r="N74" i="11"/>
  <c r="N78" i="11"/>
  <c r="N82" i="11"/>
  <c r="N86" i="11"/>
  <c r="N90" i="11"/>
  <c r="N94" i="11"/>
  <c r="N98" i="11"/>
  <c r="N102" i="11"/>
  <c r="N106" i="11"/>
  <c r="N110" i="11"/>
  <c r="N50" i="11"/>
  <c r="N46" i="11"/>
  <c r="N47" i="11"/>
  <c r="N45" i="11"/>
  <c r="N18" i="11"/>
  <c r="N22" i="11"/>
  <c r="N26" i="11"/>
  <c r="N30" i="11"/>
  <c r="N34" i="11"/>
  <c r="N38" i="11"/>
  <c r="N42" i="11"/>
  <c r="N20" i="11"/>
  <c r="N24" i="11"/>
  <c r="N28" i="11"/>
  <c r="N32" i="11"/>
  <c r="N36" i="11"/>
  <c r="N40" i="11"/>
  <c r="N21" i="11"/>
  <c r="N25" i="11"/>
  <c r="N29" i="11"/>
  <c r="N33" i="11"/>
  <c r="N37" i="11"/>
  <c r="N41" i="11"/>
  <c r="N15" i="11"/>
  <c r="N17" i="11"/>
  <c r="N14" i="11"/>
  <c r="N9" i="11"/>
  <c r="N11" i="11"/>
  <c r="N10" i="11"/>
  <c r="N8" i="11"/>
  <c r="N15" i="9"/>
  <c r="N8" i="9"/>
  <c r="N19" i="9"/>
  <c r="N21" i="9"/>
  <c r="N23" i="9"/>
  <c r="N25" i="9"/>
  <c r="N27" i="9"/>
  <c r="N29" i="9"/>
  <c r="N31" i="9"/>
  <c r="N33" i="9"/>
  <c r="N35" i="9"/>
  <c r="N37" i="9"/>
  <c r="N42" i="9"/>
  <c r="N41" i="9"/>
  <c r="N45" i="9"/>
  <c r="N47" i="9"/>
  <c r="N46" i="9"/>
  <c r="N48" i="9"/>
  <c r="N51" i="9"/>
  <c r="N53" i="9"/>
  <c r="N55" i="9"/>
  <c r="N57" i="9"/>
  <c r="N59" i="9"/>
  <c r="N61" i="9"/>
  <c r="N63" i="9"/>
  <c r="N65" i="9"/>
  <c r="N67" i="9"/>
  <c r="N69" i="9"/>
  <c r="N71" i="9"/>
  <c r="N73" i="9"/>
  <c r="N75" i="9"/>
  <c r="N77" i="9"/>
  <c r="N79" i="9"/>
  <c r="N81" i="9"/>
  <c r="N83" i="9"/>
  <c r="N85" i="9"/>
  <c r="N87" i="9"/>
  <c r="N89" i="9"/>
  <c r="N91" i="9"/>
  <c r="N93" i="9"/>
  <c r="N95" i="9"/>
  <c r="N97" i="9"/>
  <c r="N99" i="9"/>
  <c r="N101" i="9"/>
  <c r="N103" i="9"/>
  <c r="N52" i="9"/>
  <c r="N54" i="9"/>
  <c r="N56" i="9"/>
  <c r="N58" i="9"/>
  <c r="N60" i="9"/>
  <c r="N62" i="9"/>
  <c r="N64" i="9"/>
  <c r="N66" i="9"/>
  <c r="N68" i="9"/>
  <c r="N70" i="9"/>
  <c r="N72" i="9"/>
  <c r="N74" i="9"/>
  <c r="N76" i="9"/>
  <c r="N78" i="9"/>
  <c r="N80" i="9"/>
  <c r="N82" i="9"/>
  <c r="N84" i="9"/>
  <c r="N86" i="9"/>
  <c r="N88" i="9"/>
  <c r="N90" i="9"/>
  <c r="N92" i="9"/>
  <c r="N94" i="9"/>
  <c r="N96" i="9"/>
  <c r="N98" i="9"/>
  <c r="N100" i="9"/>
  <c r="N102" i="9"/>
  <c r="N107" i="9"/>
  <c r="N109" i="9"/>
  <c r="N111" i="9"/>
  <c r="N106" i="9"/>
  <c r="N108" i="9"/>
  <c r="N110" i="9"/>
  <c r="N112" i="9"/>
  <c r="N105" i="9"/>
  <c r="N50" i="9"/>
  <c r="N44" i="9"/>
  <c r="N17" i="9"/>
  <c r="N14" i="9"/>
  <c r="N9" i="9"/>
  <c r="N11" i="9"/>
  <c r="N10" i="9"/>
  <c r="N104" i="9"/>
  <c r="N39" i="9"/>
  <c r="N12" i="9"/>
  <c r="N17" i="8"/>
  <c r="N25" i="8"/>
  <c r="N29" i="8"/>
  <c r="N33" i="8"/>
  <c r="N37" i="8"/>
  <c r="N41" i="8"/>
  <c r="N50" i="8"/>
  <c r="N54" i="8"/>
  <c r="N58" i="8"/>
  <c r="N62" i="8"/>
  <c r="N66" i="8"/>
  <c r="N70" i="8"/>
  <c r="N72" i="8"/>
  <c r="N74" i="8"/>
  <c r="N76" i="8"/>
  <c r="N78" i="8"/>
  <c r="N80" i="8"/>
  <c r="N82" i="8"/>
  <c r="N84" i="8"/>
  <c r="N86" i="8"/>
  <c r="N88" i="8"/>
  <c r="N90" i="8"/>
  <c r="N92" i="8"/>
  <c r="N94" i="8"/>
  <c r="N96" i="8"/>
  <c r="N98" i="8"/>
  <c r="N100" i="8"/>
  <c r="N102" i="8"/>
  <c r="N104" i="8"/>
  <c r="N108" i="8"/>
  <c r="N112" i="8"/>
  <c r="N21" i="8"/>
  <c r="N9" i="8"/>
  <c r="N14" i="8"/>
  <c r="N45" i="8"/>
  <c r="N51" i="8"/>
  <c r="N55" i="8"/>
  <c r="N59" i="8"/>
  <c r="N63" i="8"/>
  <c r="N67" i="8"/>
  <c r="N71" i="8"/>
  <c r="N75" i="8"/>
  <c r="N79" i="8"/>
  <c r="N83" i="8"/>
  <c r="N87" i="8"/>
  <c r="N91" i="8"/>
  <c r="N95" i="8"/>
  <c r="N99" i="8"/>
  <c r="N103" i="8"/>
  <c r="N107" i="8"/>
  <c r="N111" i="8"/>
  <c r="N53" i="8"/>
  <c r="N57" i="8"/>
  <c r="N61" i="8"/>
  <c r="N65" i="8"/>
  <c r="N69" i="8"/>
  <c r="N73" i="8"/>
  <c r="N77" i="8"/>
  <c r="N81" i="8"/>
  <c r="N85" i="8"/>
  <c r="N89" i="8"/>
  <c r="N93" i="8"/>
  <c r="N97" i="8"/>
  <c r="N101" i="8"/>
  <c r="N105" i="8"/>
  <c r="N109" i="8"/>
  <c r="N52" i="8"/>
  <c r="N56" i="8"/>
  <c r="N60" i="8"/>
  <c r="N64" i="8"/>
  <c r="N68" i="8"/>
  <c r="N106" i="8"/>
  <c r="N110" i="8"/>
  <c r="N46" i="8"/>
  <c r="N44" i="8"/>
  <c r="N48" i="8"/>
  <c r="N47" i="8"/>
  <c r="N24" i="8"/>
  <c r="N34" i="8"/>
  <c r="N38" i="8"/>
  <c r="N42" i="8"/>
  <c r="N20" i="8"/>
  <c r="N28" i="8"/>
  <c r="N32" i="8"/>
  <c r="N36" i="8"/>
  <c r="N40" i="8"/>
  <c r="N18" i="8"/>
  <c r="N22" i="8"/>
  <c r="N26" i="8"/>
  <c r="N30" i="8"/>
  <c r="N19" i="8"/>
  <c r="N23" i="8"/>
  <c r="N27" i="8"/>
  <c r="N31" i="8"/>
  <c r="N35" i="8"/>
  <c r="N39" i="8"/>
  <c r="N15" i="8"/>
  <c r="N10" i="8"/>
  <c r="N8" i="8"/>
  <c r="N12" i="8"/>
  <c r="N11" i="8"/>
  <c r="M112" i="7"/>
  <c r="L112" i="7"/>
  <c r="K112" i="7"/>
  <c r="J112" i="7"/>
  <c r="I112" i="7"/>
  <c r="H112" i="7"/>
  <c r="M111" i="7"/>
  <c r="L111" i="7"/>
  <c r="K111" i="7"/>
  <c r="J111" i="7"/>
  <c r="I111" i="7"/>
  <c r="H111" i="7"/>
  <c r="M110" i="7"/>
  <c r="L110" i="7"/>
  <c r="K110" i="7"/>
  <c r="J110" i="7"/>
  <c r="I110" i="7"/>
  <c r="H110" i="7"/>
  <c r="M109" i="7"/>
  <c r="L109" i="7"/>
  <c r="K109" i="7"/>
  <c r="J109" i="7"/>
  <c r="I109" i="7"/>
  <c r="H109" i="7"/>
  <c r="M108" i="7"/>
  <c r="L108" i="7"/>
  <c r="K108" i="7"/>
  <c r="J108" i="7"/>
  <c r="I108" i="7"/>
  <c r="H108" i="7"/>
  <c r="M107" i="7"/>
  <c r="L107" i="7"/>
  <c r="K107" i="7"/>
  <c r="J107" i="7"/>
  <c r="I107" i="7"/>
  <c r="H107" i="7"/>
  <c r="M106" i="7"/>
  <c r="L106" i="7"/>
  <c r="K106" i="7"/>
  <c r="J106" i="7"/>
  <c r="I106" i="7"/>
  <c r="H106" i="7"/>
  <c r="M105" i="7"/>
  <c r="L105" i="7"/>
  <c r="K105" i="7"/>
  <c r="J105" i="7"/>
  <c r="I105" i="7"/>
  <c r="H105" i="7"/>
  <c r="M104" i="7"/>
  <c r="L104" i="7"/>
  <c r="K104" i="7"/>
  <c r="J104" i="7"/>
  <c r="N104" i="7" s="1"/>
  <c r="I104" i="7"/>
  <c r="H104" i="7"/>
  <c r="M103" i="7"/>
  <c r="L103" i="7"/>
  <c r="K103" i="7"/>
  <c r="J103" i="7"/>
  <c r="I103" i="7"/>
  <c r="H103" i="7"/>
  <c r="M102" i="7"/>
  <c r="L102" i="7"/>
  <c r="K102" i="7"/>
  <c r="J102" i="7"/>
  <c r="I102" i="7"/>
  <c r="H102" i="7"/>
  <c r="M101" i="7"/>
  <c r="L101" i="7"/>
  <c r="K101" i="7"/>
  <c r="J101" i="7"/>
  <c r="I101" i="7"/>
  <c r="H101" i="7"/>
  <c r="M100" i="7"/>
  <c r="L100" i="7"/>
  <c r="K100" i="7"/>
  <c r="J100" i="7"/>
  <c r="N100" i="7" s="1"/>
  <c r="I100" i="7"/>
  <c r="H100" i="7"/>
  <c r="M99" i="7"/>
  <c r="L99" i="7"/>
  <c r="K99" i="7"/>
  <c r="J99" i="7"/>
  <c r="I99" i="7"/>
  <c r="H99" i="7"/>
  <c r="M98" i="7"/>
  <c r="L98" i="7"/>
  <c r="K98" i="7"/>
  <c r="J98" i="7"/>
  <c r="N98" i="7" s="1"/>
  <c r="I98" i="7"/>
  <c r="H98" i="7"/>
  <c r="M97" i="7"/>
  <c r="L97" i="7"/>
  <c r="K97" i="7"/>
  <c r="J97" i="7"/>
  <c r="I97" i="7"/>
  <c r="H97" i="7"/>
  <c r="M96" i="7"/>
  <c r="L96" i="7"/>
  <c r="K96" i="7"/>
  <c r="J96" i="7"/>
  <c r="N96" i="7" s="1"/>
  <c r="I96" i="7"/>
  <c r="H96" i="7"/>
  <c r="M95" i="7"/>
  <c r="L95" i="7"/>
  <c r="K95" i="7"/>
  <c r="J95" i="7"/>
  <c r="I95" i="7"/>
  <c r="H95" i="7"/>
  <c r="M94" i="7"/>
  <c r="L94" i="7"/>
  <c r="K94" i="7"/>
  <c r="J94" i="7"/>
  <c r="I94" i="7"/>
  <c r="H94" i="7"/>
  <c r="M93" i="7"/>
  <c r="L93" i="7"/>
  <c r="K93" i="7"/>
  <c r="J93" i="7"/>
  <c r="I93" i="7"/>
  <c r="H93" i="7"/>
  <c r="M92" i="7"/>
  <c r="L92" i="7"/>
  <c r="K92" i="7"/>
  <c r="J92" i="7"/>
  <c r="N92" i="7" s="1"/>
  <c r="I92" i="7"/>
  <c r="H92" i="7"/>
  <c r="M91" i="7"/>
  <c r="L91" i="7"/>
  <c r="K91" i="7"/>
  <c r="J91" i="7"/>
  <c r="I91" i="7"/>
  <c r="H91" i="7"/>
  <c r="M90" i="7"/>
  <c r="L90" i="7"/>
  <c r="K90" i="7"/>
  <c r="J90" i="7"/>
  <c r="I90" i="7"/>
  <c r="H90" i="7"/>
  <c r="M89" i="7"/>
  <c r="L89" i="7"/>
  <c r="K89" i="7"/>
  <c r="J89" i="7"/>
  <c r="I89" i="7"/>
  <c r="H89" i="7"/>
  <c r="M88" i="7"/>
  <c r="L88" i="7"/>
  <c r="K88" i="7"/>
  <c r="J88" i="7"/>
  <c r="N88" i="7" s="1"/>
  <c r="I88" i="7"/>
  <c r="H88" i="7"/>
  <c r="M87" i="7"/>
  <c r="L87" i="7"/>
  <c r="K87" i="7"/>
  <c r="J87" i="7"/>
  <c r="I87" i="7"/>
  <c r="H87" i="7"/>
  <c r="M86" i="7"/>
  <c r="L86" i="7"/>
  <c r="K86" i="7"/>
  <c r="J86" i="7"/>
  <c r="I86" i="7"/>
  <c r="H86" i="7"/>
  <c r="M85" i="7"/>
  <c r="L85" i="7"/>
  <c r="K85" i="7"/>
  <c r="J85" i="7"/>
  <c r="I85" i="7"/>
  <c r="H85" i="7"/>
  <c r="M84" i="7"/>
  <c r="L84" i="7"/>
  <c r="K84" i="7"/>
  <c r="J84" i="7"/>
  <c r="N84" i="7" s="1"/>
  <c r="I84" i="7"/>
  <c r="H84" i="7"/>
  <c r="M83" i="7"/>
  <c r="L83" i="7"/>
  <c r="K83" i="7"/>
  <c r="J83" i="7"/>
  <c r="I83" i="7"/>
  <c r="H83" i="7"/>
  <c r="M82" i="7"/>
  <c r="L82" i="7"/>
  <c r="K82" i="7"/>
  <c r="J82" i="7"/>
  <c r="I82" i="7"/>
  <c r="H82" i="7"/>
  <c r="M81" i="7"/>
  <c r="L81" i="7"/>
  <c r="K81" i="7"/>
  <c r="J81" i="7"/>
  <c r="I81" i="7"/>
  <c r="H81" i="7"/>
  <c r="M80" i="7"/>
  <c r="L80" i="7"/>
  <c r="K80" i="7"/>
  <c r="J80" i="7"/>
  <c r="I80" i="7"/>
  <c r="H80" i="7"/>
  <c r="M79" i="7"/>
  <c r="L79" i="7"/>
  <c r="K79" i="7"/>
  <c r="J79" i="7"/>
  <c r="I79" i="7"/>
  <c r="H79" i="7"/>
  <c r="M78" i="7"/>
  <c r="L78" i="7"/>
  <c r="K78" i="7"/>
  <c r="J78" i="7"/>
  <c r="I78" i="7"/>
  <c r="H78" i="7"/>
  <c r="M77" i="7"/>
  <c r="L77" i="7"/>
  <c r="K77" i="7"/>
  <c r="J77" i="7"/>
  <c r="I77" i="7"/>
  <c r="H77" i="7"/>
  <c r="M76" i="7"/>
  <c r="L76" i="7"/>
  <c r="K76" i="7"/>
  <c r="J76" i="7"/>
  <c r="I76" i="7"/>
  <c r="H76" i="7"/>
  <c r="M75" i="7"/>
  <c r="L75" i="7"/>
  <c r="K75" i="7"/>
  <c r="J75" i="7"/>
  <c r="I75" i="7"/>
  <c r="H75" i="7"/>
  <c r="M74" i="7"/>
  <c r="L74" i="7"/>
  <c r="K74" i="7"/>
  <c r="J74" i="7"/>
  <c r="I74" i="7"/>
  <c r="H74" i="7"/>
  <c r="M73" i="7"/>
  <c r="L73" i="7"/>
  <c r="K73" i="7"/>
  <c r="J73" i="7"/>
  <c r="I73" i="7"/>
  <c r="H73" i="7"/>
  <c r="M72" i="7"/>
  <c r="L72" i="7"/>
  <c r="K72" i="7"/>
  <c r="J72" i="7"/>
  <c r="I72" i="7"/>
  <c r="H72" i="7"/>
  <c r="M71" i="7"/>
  <c r="L71" i="7"/>
  <c r="K71" i="7"/>
  <c r="J71" i="7"/>
  <c r="I71" i="7"/>
  <c r="H71" i="7"/>
  <c r="M70" i="7"/>
  <c r="L70" i="7"/>
  <c r="K70" i="7"/>
  <c r="J70" i="7"/>
  <c r="I70" i="7"/>
  <c r="H70" i="7"/>
  <c r="M69" i="7"/>
  <c r="L69" i="7"/>
  <c r="K69" i="7"/>
  <c r="J69" i="7"/>
  <c r="I69" i="7"/>
  <c r="H69" i="7"/>
  <c r="M68" i="7"/>
  <c r="L68" i="7"/>
  <c r="K68" i="7"/>
  <c r="J68" i="7"/>
  <c r="I68" i="7"/>
  <c r="H68" i="7"/>
  <c r="M67" i="7"/>
  <c r="L67" i="7"/>
  <c r="K67" i="7"/>
  <c r="J67" i="7"/>
  <c r="I67" i="7"/>
  <c r="H67" i="7"/>
  <c r="M66" i="7"/>
  <c r="L66" i="7"/>
  <c r="K66" i="7"/>
  <c r="J66" i="7"/>
  <c r="I66" i="7"/>
  <c r="H66" i="7"/>
  <c r="M65" i="7"/>
  <c r="L65" i="7"/>
  <c r="K65" i="7"/>
  <c r="J65" i="7"/>
  <c r="I65" i="7"/>
  <c r="H65" i="7"/>
  <c r="M64" i="7"/>
  <c r="L64" i="7"/>
  <c r="K64" i="7"/>
  <c r="J64" i="7"/>
  <c r="I64" i="7"/>
  <c r="H64" i="7"/>
  <c r="M63" i="7"/>
  <c r="L63" i="7"/>
  <c r="K63" i="7"/>
  <c r="J63" i="7"/>
  <c r="I63" i="7"/>
  <c r="H63" i="7"/>
  <c r="M62" i="7"/>
  <c r="L62" i="7"/>
  <c r="K62" i="7"/>
  <c r="J62" i="7"/>
  <c r="I62" i="7"/>
  <c r="H62" i="7"/>
  <c r="M61" i="7"/>
  <c r="L61" i="7"/>
  <c r="K61" i="7"/>
  <c r="J61" i="7"/>
  <c r="I61" i="7"/>
  <c r="H61" i="7"/>
  <c r="M60" i="7"/>
  <c r="L60" i="7"/>
  <c r="K60" i="7"/>
  <c r="J60" i="7"/>
  <c r="I60" i="7"/>
  <c r="H60" i="7"/>
  <c r="M59" i="7"/>
  <c r="L59" i="7"/>
  <c r="K59" i="7"/>
  <c r="J59" i="7"/>
  <c r="I59" i="7"/>
  <c r="H59" i="7"/>
  <c r="M58" i="7"/>
  <c r="L58" i="7"/>
  <c r="K58" i="7"/>
  <c r="J58" i="7"/>
  <c r="I58" i="7"/>
  <c r="H58" i="7"/>
  <c r="M57" i="7"/>
  <c r="L57" i="7"/>
  <c r="K57" i="7"/>
  <c r="J57" i="7"/>
  <c r="I57" i="7"/>
  <c r="H57" i="7"/>
  <c r="M56" i="7"/>
  <c r="L56" i="7"/>
  <c r="K56" i="7"/>
  <c r="J56" i="7"/>
  <c r="I56" i="7"/>
  <c r="H56" i="7"/>
  <c r="M55" i="7"/>
  <c r="L55" i="7"/>
  <c r="K55" i="7"/>
  <c r="J55" i="7"/>
  <c r="I55" i="7"/>
  <c r="H55" i="7"/>
  <c r="M54" i="7"/>
  <c r="L54" i="7"/>
  <c r="K54" i="7"/>
  <c r="J54" i="7"/>
  <c r="I54" i="7"/>
  <c r="H54" i="7"/>
  <c r="M53" i="7"/>
  <c r="L53" i="7"/>
  <c r="K53" i="7"/>
  <c r="J53" i="7"/>
  <c r="I53" i="7"/>
  <c r="H53" i="7"/>
  <c r="M52" i="7"/>
  <c r="L52" i="7"/>
  <c r="K52" i="7"/>
  <c r="J52" i="7"/>
  <c r="N52" i="7" s="1"/>
  <c r="I52" i="7"/>
  <c r="H52" i="7"/>
  <c r="M51" i="7"/>
  <c r="L51" i="7"/>
  <c r="K51" i="7"/>
  <c r="J51" i="7"/>
  <c r="I51" i="7"/>
  <c r="H51" i="7"/>
  <c r="M50" i="7"/>
  <c r="L50" i="7"/>
  <c r="K50" i="7"/>
  <c r="J50" i="7"/>
  <c r="I50" i="7"/>
  <c r="H50" i="7"/>
  <c r="N49" i="7"/>
  <c r="M48" i="7"/>
  <c r="L48" i="7"/>
  <c r="K48" i="7"/>
  <c r="J48" i="7"/>
  <c r="I48" i="7"/>
  <c r="H48" i="7"/>
  <c r="M47" i="7"/>
  <c r="L47" i="7"/>
  <c r="K47" i="7"/>
  <c r="J47" i="7"/>
  <c r="I47" i="7"/>
  <c r="H47" i="7"/>
  <c r="M46" i="7"/>
  <c r="L46" i="7"/>
  <c r="K46" i="7"/>
  <c r="J46" i="7"/>
  <c r="I46" i="7"/>
  <c r="H46" i="7"/>
  <c r="M45" i="7"/>
  <c r="L45" i="7"/>
  <c r="K45" i="7"/>
  <c r="J45" i="7"/>
  <c r="I45" i="7"/>
  <c r="H45" i="7"/>
  <c r="M44" i="7"/>
  <c r="L44" i="7"/>
  <c r="K44" i="7"/>
  <c r="J44" i="7"/>
  <c r="I44" i="7"/>
  <c r="H44" i="7"/>
  <c r="N43" i="7"/>
  <c r="M42" i="7"/>
  <c r="L42" i="7"/>
  <c r="K42" i="7"/>
  <c r="J42" i="7"/>
  <c r="I42" i="7"/>
  <c r="H42" i="7"/>
  <c r="M41" i="7"/>
  <c r="L41" i="7"/>
  <c r="K41" i="7"/>
  <c r="J41" i="7"/>
  <c r="I41" i="7"/>
  <c r="H41" i="7"/>
  <c r="M40" i="7"/>
  <c r="L40" i="7"/>
  <c r="K40" i="7"/>
  <c r="J40" i="7"/>
  <c r="I40" i="7"/>
  <c r="H40" i="7"/>
  <c r="M39" i="7"/>
  <c r="L39" i="7"/>
  <c r="K39" i="7"/>
  <c r="J39" i="7"/>
  <c r="I39" i="7"/>
  <c r="H39" i="7"/>
  <c r="M38" i="7"/>
  <c r="L38" i="7"/>
  <c r="K38" i="7"/>
  <c r="J38" i="7"/>
  <c r="I38" i="7"/>
  <c r="H38" i="7"/>
  <c r="M37" i="7"/>
  <c r="L37" i="7"/>
  <c r="K37" i="7"/>
  <c r="J37" i="7"/>
  <c r="I37" i="7"/>
  <c r="H37" i="7"/>
  <c r="M36" i="7"/>
  <c r="L36" i="7"/>
  <c r="K36" i="7"/>
  <c r="J36" i="7"/>
  <c r="I36" i="7"/>
  <c r="H36" i="7"/>
  <c r="M35" i="7"/>
  <c r="L35" i="7"/>
  <c r="K35" i="7"/>
  <c r="J35" i="7"/>
  <c r="I35" i="7"/>
  <c r="H35" i="7"/>
  <c r="M34" i="7"/>
  <c r="L34" i="7"/>
  <c r="K34" i="7"/>
  <c r="J34" i="7"/>
  <c r="I34" i="7"/>
  <c r="H34" i="7"/>
  <c r="M33" i="7"/>
  <c r="L33" i="7"/>
  <c r="K33" i="7"/>
  <c r="J33" i="7"/>
  <c r="I33" i="7"/>
  <c r="H33" i="7"/>
  <c r="M32" i="7"/>
  <c r="L32" i="7"/>
  <c r="K32" i="7"/>
  <c r="J32" i="7"/>
  <c r="I32" i="7"/>
  <c r="H32" i="7"/>
  <c r="M31" i="7"/>
  <c r="L31" i="7"/>
  <c r="K31" i="7"/>
  <c r="J31" i="7"/>
  <c r="I31" i="7"/>
  <c r="H31" i="7"/>
  <c r="M30" i="7"/>
  <c r="L30" i="7"/>
  <c r="K30" i="7"/>
  <c r="J30" i="7"/>
  <c r="I30" i="7"/>
  <c r="H30" i="7"/>
  <c r="M29" i="7"/>
  <c r="L29" i="7"/>
  <c r="K29" i="7"/>
  <c r="J29" i="7"/>
  <c r="N29" i="7" s="1"/>
  <c r="I29" i="7"/>
  <c r="H29" i="7"/>
  <c r="M28" i="7"/>
  <c r="L28" i="7"/>
  <c r="K28" i="7"/>
  <c r="J28" i="7"/>
  <c r="I28" i="7"/>
  <c r="H28" i="7"/>
  <c r="M27" i="7"/>
  <c r="L27" i="7"/>
  <c r="K27" i="7"/>
  <c r="J27" i="7"/>
  <c r="I27" i="7"/>
  <c r="H27" i="7"/>
  <c r="M26" i="7"/>
  <c r="L26" i="7"/>
  <c r="K26" i="7"/>
  <c r="J26" i="7"/>
  <c r="I26" i="7"/>
  <c r="H26" i="7"/>
  <c r="M25" i="7"/>
  <c r="L25" i="7"/>
  <c r="K25" i="7"/>
  <c r="J25" i="7"/>
  <c r="N25" i="7" s="1"/>
  <c r="I25" i="7"/>
  <c r="H25" i="7"/>
  <c r="M24" i="7"/>
  <c r="L24" i="7"/>
  <c r="K24" i="7"/>
  <c r="J24" i="7"/>
  <c r="I24" i="7"/>
  <c r="H24" i="7"/>
  <c r="M23" i="7"/>
  <c r="L23" i="7"/>
  <c r="K23" i="7"/>
  <c r="J23" i="7"/>
  <c r="I23" i="7"/>
  <c r="H23" i="7"/>
  <c r="M22" i="7"/>
  <c r="L22" i="7"/>
  <c r="K22" i="7"/>
  <c r="J22" i="7"/>
  <c r="I22" i="7"/>
  <c r="H22" i="7"/>
  <c r="M21" i="7"/>
  <c r="L21" i="7"/>
  <c r="K21" i="7"/>
  <c r="J21" i="7"/>
  <c r="I21" i="7"/>
  <c r="H21" i="7"/>
  <c r="M20" i="7"/>
  <c r="L20" i="7"/>
  <c r="K20" i="7"/>
  <c r="J20" i="7"/>
  <c r="I20" i="7"/>
  <c r="H20" i="7"/>
  <c r="M19" i="7"/>
  <c r="L19" i="7"/>
  <c r="K19" i="7"/>
  <c r="J19" i="7"/>
  <c r="I19" i="7"/>
  <c r="H19" i="7"/>
  <c r="M18" i="7"/>
  <c r="L18" i="7"/>
  <c r="K18" i="7"/>
  <c r="J18" i="7"/>
  <c r="I18" i="7"/>
  <c r="H18" i="7"/>
  <c r="M17" i="7"/>
  <c r="L17" i="7"/>
  <c r="K17" i="7"/>
  <c r="J17" i="7"/>
  <c r="I17" i="7"/>
  <c r="H17" i="7"/>
  <c r="N16" i="7"/>
  <c r="M15" i="7"/>
  <c r="L15" i="7"/>
  <c r="K15" i="7"/>
  <c r="J15" i="7"/>
  <c r="I15" i="7"/>
  <c r="H15" i="7"/>
  <c r="M14" i="7"/>
  <c r="L14" i="7"/>
  <c r="K14" i="7"/>
  <c r="J14" i="7"/>
  <c r="I14" i="7"/>
  <c r="H14" i="7"/>
  <c r="N13" i="7"/>
  <c r="M12" i="7"/>
  <c r="L12" i="7"/>
  <c r="K12" i="7"/>
  <c r="J12" i="7"/>
  <c r="I12" i="7"/>
  <c r="H12" i="7"/>
  <c r="M11" i="7"/>
  <c r="L11" i="7"/>
  <c r="K11" i="7"/>
  <c r="J11" i="7"/>
  <c r="I11" i="7"/>
  <c r="H11" i="7"/>
  <c r="M10" i="7"/>
  <c r="L10" i="7"/>
  <c r="K10" i="7"/>
  <c r="J10" i="7"/>
  <c r="I10" i="7"/>
  <c r="H10" i="7"/>
  <c r="M9" i="7"/>
  <c r="L9" i="7"/>
  <c r="K9" i="7"/>
  <c r="J9" i="7"/>
  <c r="I9" i="7"/>
  <c r="H9" i="7"/>
  <c r="M8" i="7"/>
  <c r="L8" i="7"/>
  <c r="K8" i="7"/>
  <c r="J8" i="7"/>
  <c r="I8" i="7"/>
  <c r="H8" i="7"/>
  <c r="N68" i="7" l="1"/>
  <c r="N41" i="7"/>
  <c r="N33" i="7"/>
  <c r="N37" i="7"/>
  <c r="N64" i="7"/>
  <c r="N108" i="7"/>
  <c r="N76" i="7"/>
  <c r="N21" i="7"/>
  <c r="N80" i="7"/>
  <c r="N72" i="7"/>
  <c r="N56" i="7"/>
  <c r="N60" i="7"/>
  <c r="N45" i="7"/>
  <c r="N17" i="7"/>
  <c r="N11" i="7"/>
  <c r="N94" i="7"/>
  <c r="N51" i="7"/>
  <c r="N55" i="7"/>
  <c r="N59" i="7"/>
  <c r="N63" i="7"/>
  <c r="N67" i="7"/>
  <c r="N71" i="7"/>
  <c r="N75" i="7"/>
  <c r="N79" i="7"/>
  <c r="N83" i="7"/>
  <c r="N87" i="7"/>
  <c r="N91" i="7"/>
  <c r="N95" i="7"/>
  <c r="N99" i="7"/>
  <c r="N103" i="7"/>
  <c r="N107" i="7"/>
  <c r="N111" i="7"/>
  <c r="N57" i="7"/>
  <c r="N61" i="7"/>
  <c r="N65" i="7"/>
  <c r="N69" i="7"/>
  <c r="N73" i="7"/>
  <c r="N77" i="7"/>
  <c r="N81" i="7"/>
  <c r="N85" i="7"/>
  <c r="N89" i="7"/>
  <c r="N93" i="7"/>
  <c r="N97" i="7"/>
  <c r="N101" i="7"/>
  <c r="N105" i="7"/>
  <c r="N109" i="7"/>
  <c r="N53" i="7"/>
  <c r="N50" i="7"/>
  <c r="N54" i="7"/>
  <c r="N58" i="7"/>
  <c r="N62" i="7"/>
  <c r="N66" i="7"/>
  <c r="N70" i="7"/>
  <c r="N74" i="7"/>
  <c r="N78" i="7"/>
  <c r="N82" i="7"/>
  <c r="N86" i="7"/>
  <c r="N90" i="7"/>
  <c r="N102" i="7"/>
  <c r="N106" i="7"/>
  <c r="N110" i="7"/>
  <c r="N112" i="7"/>
  <c r="N44" i="7"/>
  <c r="N48" i="7"/>
  <c r="N46" i="7"/>
  <c r="N47" i="7"/>
  <c r="N22" i="7"/>
  <c r="N26" i="7"/>
  <c r="N30" i="7"/>
  <c r="N34" i="7"/>
  <c r="N38" i="7"/>
  <c r="N42" i="7"/>
  <c r="N18" i="7"/>
  <c r="N20" i="7"/>
  <c r="N24" i="7"/>
  <c r="N28" i="7"/>
  <c r="N32" i="7"/>
  <c r="N36" i="7"/>
  <c r="N40" i="7"/>
  <c r="N19" i="7"/>
  <c r="N23" i="7"/>
  <c r="N27" i="7"/>
  <c r="N31" i="7"/>
  <c r="N35" i="7"/>
  <c r="N39" i="7"/>
  <c r="N14" i="7"/>
  <c r="N15" i="7"/>
  <c r="N8" i="7"/>
  <c r="N12" i="7"/>
  <c r="N9" i="7"/>
  <c r="N10" i="7"/>
  <c r="M112" i="6"/>
  <c r="L112" i="6"/>
  <c r="K112" i="6"/>
  <c r="J112" i="6"/>
  <c r="I112" i="6"/>
  <c r="H112" i="6"/>
  <c r="M111" i="6"/>
  <c r="L111" i="6"/>
  <c r="K111" i="6"/>
  <c r="J111" i="6"/>
  <c r="I111" i="6"/>
  <c r="H111" i="6"/>
  <c r="M110" i="6"/>
  <c r="L110" i="6"/>
  <c r="K110" i="6"/>
  <c r="J110" i="6"/>
  <c r="I110" i="6"/>
  <c r="H110" i="6"/>
  <c r="M109" i="6"/>
  <c r="L109" i="6"/>
  <c r="K109" i="6"/>
  <c r="J109" i="6"/>
  <c r="I109" i="6"/>
  <c r="H109" i="6"/>
  <c r="M108" i="6"/>
  <c r="L108" i="6"/>
  <c r="K108" i="6"/>
  <c r="J108" i="6"/>
  <c r="I108" i="6"/>
  <c r="H108" i="6"/>
  <c r="M107" i="6"/>
  <c r="L107" i="6"/>
  <c r="K107" i="6"/>
  <c r="J107" i="6"/>
  <c r="I107" i="6"/>
  <c r="H107" i="6"/>
  <c r="M106" i="6"/>
  <c r="L106" i="6"/>
  <c r="K106" i="6"/>
  <c r="J106" i="6"/>
  <c r="I106" i="6"/>
  <c r="H106" i="6"/>
  <c r="M105" i="6"/>
  <c r="L105" i="6"/>
  <c r="K105" i="6"/>
  <c r="J105" i="6"/>
  <c r="I105" i="6"/>
  <c r="H105" i="6"/>
  <c r="M104" i="6"/>
  <c r="L104" i="6"/>
  <c r="K104" i="6"/>
  <c r="J104" i="6"/>
  <c r="I104" i="6"/>
  <c r="H104" i="6"/>
  <c r="M103" i="6"/>
  <c r="L103" i="6"/>
  <c r="K103" i="6"/>
  <c r="J103" i="6"/>
  <c r="I103" i="6"/>
  <c r="H103" i="6"/>
  <c r="M102" i="6"/>
  <c r="L102" i="6"/>
  <c r="K102" i="6"/>
  <c r="J102" i="6"/>
  <c r="I102" i="6"/>
  <c r="H102" i="6"/>
  <c r="M101" i="6"/>
  <c r="L101" i="6"/>
  <c r="K101" i="6"/>
  <c r="J101" i="6"/>
  <c r="I101" i="6"/>
  <c r="H101" i="6"/>
  <c r="M100" i="6"/>
  <c r="L100" i="6"/>
  <c r="K100" i="6"/>
  <c r="J100" i="6"/>
  <c r="I100" i="6"/>
  <c r="H100" i="6"/>
  <c r="M99" i="6"/>
  <c r="L99" i="6"/>
  <c r="K99" i="6"/>
  <c r="J99" i="6"/>
  <c r="I99" i="6"/>
  <c r="H99" i="6"/>
  <c r="M98" i="6"/>
  <c r="L98" i="6"/>
  <c r="K98" i="6"/>
  <c r="J98" i="6"/>
  <c r="I98" i="6"/>
  <c r="H98" i="6"/>
  <c r="M97" i="6"/>
  <c r="L97" i="6"/>
  <c r="K97" i="6"/>
  <c r="J97" i="6"/>
  <c r="I97" i="6"/>
  <c r="H97" i="6"/>
  <c r="M96" i="6"/>
  <c r="L96" i="6"/>
  <c r="K96" i="6"/>
  <c r="J96" i="6"/>
  <c r="I96" i="6"/>
  <c r="H96" i="6"/>
  <c r="M95" i="6"/>
  <c r="L95" i="6"/>
  <c r="K95" i="6"/>
  <c r="J95" i="6"/>
  <c r="I95" i="6"/>
  <c r="H95" i="6"/>
  <c r="M94" i="6"/>
  <c r="L94" i="6"/>
  <c r="K94" i="6"/>
  <c r="J94" i="6"/>
  <c r="I94" i="6"/>
  <c r="H94" i="6"/>
  <c r="M93" i="6"/>
  <c r="L93" i="6"/>
  <c r="K93" i="6"/>
  <c r="J93" i="6"/>
  <c r="I93" i="6"/>
  <c r="H93" i="6"/>
  <c r="M92" i="6"/>
  <c r="L92" i="6"/>
  <c r="K92" i="6"/>
  <c r="J92" i="6"/>
  <c r="I92" i="6"/>
  <c r="H92" i="6"/>
  <c r="M91" i="6"/>
  <c r="L91" i="6"/>
  <c r="K91" i="6"/>
  <c r="J91" i="6"/>
  <c r="I91" i="6"/>
  <c r="H91" i="6"/>
  <c r="M90" i="6"/>
  <c r="L90" i="6"/>
  <c r="K90" i="6"/>
  <c r="J90" i="6"/>
  <c r="I90" i="6"/>
  <c r="H90" i="6"/>
  <c r="M89" i="6"/>
  <c r="L89" i="6"/>
  <c r="K89" i="6"/>
  <c r="J89" i="6"/>
  <c r="I89" i="6"/>
  <c r="H89" i="6"/>
  <c r="M88" i="6"/>
  <c r="L88" i="6"/>
  <c r="K88" i="6"/>
  <c r="J88" i="6"/>
  <c r="I88" i="6"/>
  <c r="H88" i="6"/>
  <c r="M87" i="6"/>
  <c r="L87" i="6"/>
  <c r="K87" i="6"/>
  <c r="J87" i="6"/>
  <c r="I87" i="6"/>
  <c r="H87" i="6"/>
  <c r="M86" i="6"/>
  <c r="L86" i="6"/>
  <c r="K86" i="6"/>
  <c r="J86" i="6"/>
  <c r="I86" i="6"/>
  <c r="H86" i="6"/>
  <c r="M85" i="6"/>
  <c r="L85" i="6"/>
  <c r="K85" i="6"/>
  <c r="J85" i="6"/>
  <c r="I85" i="6"/>
  <c r="H85" i="6"/>
  <c r="M84" i="6"/>
  <c r="L84" i="6"/>
  <c r="K84" i="6"/>
  <c r="J84" i="6"/>
  <c r="I84" i="6"/>
  <c r="H84" i="6"/>
  <c r="M83" i="6"/>
  <c r="L83" i="6"/>
  <c r="K83" i="6"/>
  <c r="J83" i="6"/>
  <c r="I83" i="6"/>
  <c r="H83" i="6"/>
  <c r="M82" i="6"/>
  <c r="L82" i="6"/>
  <c r="K82" i="6"/>
  <c r="J82" i="6"/>
  <c r="I82" i="6"/>
  <c r="H82" i="6"/>
  <c r="M81" i="6"/>
  <c r="L81" i="6"/>
  <c r="K81" i="6"/>
  <c r="J81" i="6"/>
  <c r="I81" i="6"/>
  <c r="H81" i="6"/>
  <c r="M80" i="6"/>
  <c r="L80" i="6"/>
  <c r="K80" i="6"/>
  <c r="J80" i="6"/>
  <c r="I80" i="6"/>
  <c r="H80" i="6"/>
  <c r="M79" i="6"/>
  <c r="L79" i="6"/>
  <c r="K79" i="6"/>
  <c r="J79" i="6"/>
  <c r="I79" i="6"/>
  <c r="H79" i="6"/>
  <c r="M78" i="6"/>
  <c r="L78" i="6"/>
  <c r="K78" i="6"/>
  <c r="J78" i="6"/>
  <c r="I78" i="6"/>
  <c r="H78" i="6"/>
  <c r="M77" i="6"/>
  <c r="L77" i="6"/>
  <c r="K77" i="6"/>
  <c r="J77" i="6"/>
  <c r="I77" i="6"/>
  <c r="H77" i="6"/>
  <c r="M76" i="6"/>
  <c r="L76" i="6"/>
  <c r="K76" i="6"/>
  <c r="J76" i="6"/>
  <c r="I76" i="6"/>
  <c r="H76" i="6"/>
  <c r="M75" i="6"/>
  <c r="L75" i="6"/>
  <c r="K75" i="6"/>
  <c r="J75" i="6"/>
  <c r="I75" i="6"/>
  <c r="H75" i="6"/>
  <c r="M74" i="6"/>
  <c r="L74" i="6"/>
  <c r="K74" i="6"/>
  <c r="J74" i="6"/>
  <c r="I74" i="6"/>
  <c r="H74" i="6"/>
  <c r="M73" i="6"/>
  <c r="L73" i="6"/>
  <c r="K73" i="6"/>
  <c r="J73" i="6"/>
  <c r="I73" i="6"/>
  <c r="H73" i="6"/>
  <c r="M72" i="6"/>
  <c r="L72" i="6"/>
  <c r="K72" i="6"/>
  <c r="J72" i="6"/>
  <c r="I72" i="6"/>
  <c r="H72" i="6"/>
  <c r="M71" i="6"/>
  <c r="L71" i="6"/>
  <c r="K71" i="6"/>
  <c r="J71" i="6"/>
  <c r="I71" i="6"/>
  <c r="H71" i="6"/>
  <c r="M70" i="6"/>
  <c r="L70" i="6"/>
  <c r="K70" i="6"/>
  <c r="J70" i="6"/>
  <c r="I70" i="6"/>
  <c r="H70" i="6"/>
  <c r="M69" i="6"/>
  <c r="L69" i="6"/>
  <c r="K69" i="6"/>
  <c r="J69" i="6"/>
  <c r="I69" i="6"/>
  <c r="H69" i="6"/>
  <c r="M68" i="6"/>
  <c r="L68" i="6"/>
  <c r="K68" i="6"/>
  <c r="J68" i="6"/>
  <c r="I68" i="6"/>
  <c r="H68" i="6"/>
  <c r="M67" i="6"/>
  <c r="L67" i="6"/>
  <c r="K67" i="6"/>
  <c r="J67" i="6"/>
  <c r="I67" i="6"/>
  <c r="H67" i="6"/>
  <c r="M66" i="6"/>
  <c r="L66" i="6"/>
  <c r="K66" i="6"/>
  <c r="J66" i="6"/>
  <c r="I66" i="6"/>
  <c r="H66" i="6"/>
  <c r="M65" i="6"/>
  <c r="L65" i="6"/>
  <c r="K65" i="6"/>
  <c r="J65" i="6"/>
  <c r="I65" i="6"/>
  <c r="H65" i="6"/>
  <c r="M64" i="6"/>
  <c r="L64" i="6"/>
  <c r="K64" i="6"/>
  <c r="J64" i="6"/>
  <c r="I64" i="6"/>
  <c r="H64" i="6"/>
  <c r="M63" i="6"/>
  <c r="L63" i="6"/>
  <c r="K63" i="6"/>
  <c r="J63" i="6"/>
  <c r="I63" i="6"/>
  <c r="H63" i="6"/>
  <c r="M62" i="6"/>
  <c r="L62" i="6"/>
  <c r="K62" i="6"/>
  <c r="J62" i="6"/>
  <c r="I62" i="6"/>
  <c r="H62" i="6"/>
  <c r="M61" i="6"/>
  <c r="L61" i="6"/>
  <c r="K61" i="6"/>
  <c r="J61" i="6"/>
  <c r="I61" i="6"/>
  <c r="H61" i="6"/>
  <c r="M60" i="6"/>
  <c r="L60" i="6"/>
  <c r="K60" i="6"/>
  <c r="J60" i="6"/>
  <c r="I60" i="6"/>
  <c r="H60" i="6"/>
  <c r="M59" i="6"/>
  <c r="L59" i="6"/>
  <c r="K59" i="6"/>
  <c r="J59" i="6"/>
  <c r="I59" i="6"/>
  <c r="H59" i="6"/>
  <c r="M58" i="6"/>
  <c r="L58" i="6"/>
  <c r="K58" i="6"/>
  <c r="J58" i="6"/>
  <c r="I58" i="6"/>
  <c r="H58" i="6"/>
  <c r="M57" i="6"/>
  <c r="L57" i="6"/>
  <c r="K57" i="6"/>
  <c r="J57" i="6"/>
  <c r="I57" i="6"/>
  <c r="H57" i="6"/>
  <c r="M56" i="6"/>
  <c r="L56" i="6"/>
  <c r="K56" i="6"/>
  <c r="J56" i="6"/>
  <c r="I56" i="6"/>
  <c r="H56" i="6"/>
  <c r="M55" i="6"/>
  <c r="L55" i="6"/>
  <c r="K55" i="6"/>
  <c r="J55" i="6"/>
  <c r="I55" i="6"/>
  <c r="H55" i="6"/>
  <c r="M54" i="6"/>
  <c r="L54" i="6"/>
  <c r="K54" i="6"/>
  <c r="J54" i="6"/>
  <c r="I54" i="6"/>
  <c r="H54" i="6"/>
  <c r="M53" i="6"/>
  <c r="L53" i="6"/>
  <c r="K53" i="6"/>
  <c r="J53" i="6"/>
  <c r="I53" i="6"/>
  <c r="H53" i="6"/>
  <c r="M52" i="6"/>
  <c r="L52" i="6"/>
  <c r="K52" i="6"/>
  <c r="J52" i="6"/>
  <c r="I52" i="6"/>
  <c r="H52" i="6"/>
  <c r="M51" i="6"/>
  <c r="L51" i="6"/>
  <c r="K51" i="6"/>
  <c r="J51" i="6"/>
  <c r="I51" i="6"/>
  <c r="H51" i="6"/>
  <c r="M50" i="6"/>
  <c r="L50" i="6"/>
  <c r="K50" i="6"/>
  <c r="J50" i="6"/>
  <c r="I50" i="6"/>
  <c r="H50" i="6"/>
  <c r="N49" i="6"/>
  <c r="M48" i="6"/>
  <c r="L48" i="6"/>
  <c r="K48" i="6"/>
  <c r="J48" i="6"/>
  <c r="I48" i="6"/>
  <c r="H48" i="6"/>
  <c r="M47" i="6"/>
  <c r="L47" i="6"/>
  <c r="K47" i="6"/>
  <c r="J47" i="6"/>
  <c r="I47" i="6"/>
  <c r="H47" i="6"/>
  <c r="M46" i="6"/>
  <c r="L46" i="6"/>
  <c r="K46" i="6"/>
  <c r="J46" i="6"/>
  <c r="I46" i="6"/>
  <c r="H46" i="6"/>
  <c r="M45" i="6"/>
  <c r="L45" i="6"/>
  <c r="K45" i="6"/>
  <c r="J45" i="6"/>
  <c r="I45" i="6"/>
  <c r="H45" i="6"/>
  <c r="M44" i="6"/>
  <c r="L44" i="6"/>
  <c r="K44" i="6"/>
  <c r="J44" i="6"/>
  <c r="I44" i="6"/>
  <c r="H44" i="6"/>
  <c r="N43" i="6"/>
  <c r="M42" i="6"/>
  <c r="L42" i="6"/>
  <c r="K42" i="6"/>
  <c r="J42" i="6"/>
  <c r="I42" i="6"/>
  <c r="H42" i="6"/>
  <c r="M41" i="6"/>
  <c r="L41" i="6"/>
  <c r="K41" i="6"/>
  <c r="J41" i="6"/>
  <c r="I41" i="6"/>
  <c r="H41" i="6"/>
  <c r="M40" i="6"/>
  <c r="L40" i="6"/>
  <c r="K40" i="6"/>
  <c r="J40" i="6"/>
  <c r="I40" i="6"/>
  <c r="H40" i="6"/>
  <c r="M39" i="6"/>
  <c r="L39" i="6"/>
  <c r="K39" i="6"/>
  <c r="J39" i="6"/>
  <c r="I39" i="6"/>
  <c r="H39" i="6"/>
  <c r="M38" i="6"/>
  <c r="L38" i="6"/>
  <c r="K38" i="6"/>
  <c r="J38" i="6"/>
  <c r="I38" i="6"/>
  <c r="H38" i="6"/>
  <c r="M37" i="6"/>
  <c r="L37" i="6"/>
  <c r="K37" i="6"/>
  <c r="J37" i="6"/>
  <c r="I37" i="6"/>
  <c r="H37" i="6"/>
  <c r="M36" i="6"/>
  <c r="L36" i="6"/>
  <c r="K36" i="6"/>
  <c r="J36" i="6"/>
  <c r="I36" i="6"/>
  <c r="H36" i="6"/>
  <c r="M35" i="6"/>
  <c r="L35" i="6"/>
  <c r="K35" i="6"/>
  <c r="J35" i="6"/>
  <c r="I35" i="6"/>
  <c r="H35" i="6"/>
  <c r="M34" i="6"/>
  <c r="L34" i="6"/>
  <c r="K34" i="6"/>
  <c r="J34" i="6"/>
  <c r="I34" i="6"/>
  <c r="H34" i="6"/>
  <c r="M33" i="6"/>
  <c r="L33" i="6"/>
  <c r="K33" i="6"/>
  <c r="J33" i="6"/>
  <c r="I33" i="6"/>
  <c r="H33" i="6"/>
  <c r="M32" i="6"/>
  <c r="L32" i="6"/>
  <c r="K32" i="6"/>
  <c r="J32" i="6"/>
  <c r="I32" i="6"/>
  <c r="H32" i="6"/>
  <c r="M31" i="6"/>
  <c r="L31" i="6"/>
  <c r="K31" i="6"/>
  <c r="J31" i="6"/>
  <c r="I31" i="6"/>
  <c r="H31" i="6"/>
  <c r="M30" i="6"/>
  <c r="L30" i="6"/>
  <c r="K30" i="6"/>
  <c r="J30" i="6"/>
  <c r="I30" i="6"/>
  <c r="H30" i="6"/>
  <c r="M29" i="6"/>
  <c r="L29" i="6"/>
  <c r="K29" i="6"/>
  <c r="J29" i="6"/>
  <c r="I29" i="6"/>
  <c r="H29" i="6"/>
  <c r="M28" i="6"/>
  <c r="L28" i="6"/>
  <c r="K28" i="6"/>
  <c r="J28" i="6"/>
  <c r="I28" i="6"/>
  <c r="H28" i="6"/>
  <c r="M27" i="6"/>
  <c r="L27" i="6"/>
  <c r="K27" i="6"/>
  <c r="J27" i="6"/>
  <c r="I27" i="6"/>
  <c r="H27" i="6"/>
  <c r="M26" i="6"/>
  <c r="L26" i="6"/>
  <c r="K26" i="6"/>
  <c r="J26" i="6"/>
  <c r="I26" i="6"/>
  <c r="H26" i="6"/>
  <c r="M25" i="6"/>
  <c r="L25" i="6"/>
  <c r="K25" i="6"/>
  <c r="J25" i="6"/>
  <c r="I25" i="6"/>
  <c r="H25" i="6"/>
  <c r="M24" i="6"/>
  <c r="L24" i="6"/>
  <c r="K24" i="6"/>
  <c r="J24" i="6"/>
  <c r="I24" i="6"/>
  <c r="H24" i="6"/>
  <c r="M23" i="6"/>
  <c r="L23" i="6"/>
  <c r="K23" i="6"/>
  <c r="J23" i="6"/>
  <c r="I23" i="6"/>
  <c r="H23" i="6"/>
  <c r="M22" i="6"/>
  <c r="L22" i="6"/>
  <c r="K22" i="6"/>
  <c r="J22" i="6"/>
  <c r="I22" i="6"/>
  <c r="H22" i="6"/>
  <c r="M21" i="6"/>
  <c r="L21" i="6"/>
  <c r="K21" i="6"/>
  <c r="J21" i="6"/>
  <c r="N21" i="6" s="1"/>
  <c r="I21" i="6"/>
  <c r="H21" i="6"/>
  <c r="M20" i="6"/>
  <c r="L20" i="6"/>
  <c r="K20" i="6"/>
  <c r="J20" i="6"/>
  <c r="I20" i="6"/>
  <c r="H20" i="6"/>
  <c r="M19" i="6"/>
  <c r="L19" i="6"/>
  <c r="K19" i="6"/>
  <c r="J19" i="6"/>
  <c r="N19" i="6" s="1"/>
  <c r="I19" i="6"/>
  <c r="H19" i="6"/>
  <c r="M18" i="6"/>
  <c r="L18" i="6"/>
  <c r="K18" i="6"/>
  <c r="J18" i="6"/>
  <c r="I18" i="6"/>
  <c r="H18" i="6"/>
  <c r="M17" i="6"/>
  <c r="L17" i="6"/>
  <c r="K17" i="6"/>
  <c r="J17" i="6"/>
  <c r="I17" i="6"/>
  <c r="H17" i="6"/>
  <c r="N16" i="6"/>
  <c r="M15" i="6"/>
  <c r="L15" i="6"/>
  <c r="K15" i="6"/>
  <c r="J15" i="6"/>
  <c r="I15" i="6"/>
  <c r="H15" i="6"/>
  <c r="M14" i="6"/>
  <c r="L14" i="6"/>
  <c r="K14" i="6"/>
  <c r="J14" i="6"/>
  <c r="I14" i="6"/>
  <c r="H14" i="6"/>
  <c r="N13" i="6"/>
  <c r="M12" i="6"/>
  <c r="L12" i="6"/>
  <c r="K12" i="6"/>
  <c r="J12" i="6"/>
  <c r="I12" i="6"/>
  <c r="H12" i="6"/>
  <c r="M11" i="6"/>
  <c r="L11" i="6"/>
  <c r="K11" i="6"/>
  <c r="J11" i="6"/>
  <c r="I11" i="6"/>
  <c r="H11" i="6"/>
  <c r="M10" i="6"/>
  <c r="L10" i="6"/>
  <c r="K10" i="6"/>
  <c r="J10" i="6"/>
  <c r="I10" i="6"/>
  <c r="H10" i="6"/>
  <c r="M9" i="6"/>
  <c r="L9" i="6"/>
  <c r="K9" i="6"/>
  <c r="J9" i="6"/>
  <c r="I9" i="6"/>
  <c r="H9" i="6"/>
  <c r="M8" i="6"/>
  <c r="L8" i="6"/>
  <c r="K8" i="6"/>
  <c r="J8" i="6"/>
  <c r="I8" i="6"/>
  <c r="H8" i="6"/>
  <c r="N31" i="6" l="1"/>
  <c r="N33" i="6"/>
  <c r="N35" i="6"/>
  <c r="N37" i="6"/>
  <c r="N39" i="6"/>
  <c r="N41" i="6"/>
  <c r="N29" i="6"/>
  <c r="N27" i="6"/>
  <c r="N23" i="6"/>
  <c r="N45" i="6"/>
  <c r="N47" i="6"/>
  <c r="N25" i="6"/>
  <c r="N17" i="6"/>
  <c r="N14" i="6"/>
  <c r="N9" i="6"/>
  <c r="N11" i="6"/>
  <c r="N51" i="6"/>
  <c r="N55" i="6"/>
  <c r="N57" i="6"/>
  <c r="N61" i="6"/>
  <c r="N65" i="6"/>
  <c r="N69" i="6"/>
  <c r="N73" i="6"/>
  <c r="N77" i="6"/>
  <c r="N79" i="6"/>
  <c r="N81" i="6"/>
  <c r="N83" i="6"/>
  <c r="N85" i="6"/>
  <c r="N87" i="6"/>
  <c r="N89" i="6"/>
  <c r="N91" i="6"/>
  <c r="N93" i="6"/>
  <c r="N95" i="6"/>
  <c r="N97" i="6"/>
  <c r="N99" i="6"/>
  <c r="N101" i="6"/>
  <c r="N103" i="6"/>
  <c r="N105" i="6"/>
  <c r="N107" i="6"/>
  <c r="N109" i="6"/>
  <c r="N111" i="6"/>
  <c r="N53" i="6"/>
  <c r="N59" i="6"/>
  <c r="N63" i="6"/>
  <c r="N67" i="6"/>
  <c r="N71" i="6"/>
  <c r="N75" i="6"/>
  <c r="N50" i="6"/>
  <c r="N52" i="6"/>
  <c r="N54" i="6"/>
  <c r="N56" i="6"/>
  <c r="N58" i="6"/>
  <c r="N60" i="6"/>
  <c r="N62" i="6"/>
  <c r="N64" i="6"/>
  <c r="N66" i="6"/>
  <c r="N68" i="6"/>
  <c r="N70" i="6"/>
  <c r="N72" i="6"/>
  <c r="N74" i="6"/>
  <c r="N76" i="6"/>
  <c r="N78" i="6"/>
  <c r="N80" i="6"/>
  <c r="N82" i="6"/>
  <c r="N84" i="6"/>
  <c r="N86" i="6"/>
  <c r="N88" i="6"/>
  <c r="N90" i="6"/>
  <c r="N92" i="6"/>
  <c r="N94" i="6"/>
  <c r="N96" i="6"/>
  <c r="N98" i="6"/>
  <c r="N100" i="6"/>
  <c r="N102" i="6"/>
  <c r="N104" i="6"/>
  <c r="N106" i="6"/>
  <c r="N108" i="6"/>
  <c r="N110" i="6"/>
  <c r="N112" i="6"/>
  <c r="N44" i="6"/>
  <c r="N46" i="6"/>
  <c r="N48" i="6"/>
  <c r="N18" i="6"/>
  <c r="N20" i="6"/>
  <c r="N22" i="6"/>
  <c r="N24" i="6"/>
  <c r="N26" i="6"/>
  <c r="N28" i="6"/>
  <c r="N30" i="6"/>
  <c r="N32" i="6"/>
  <c r="N34" i="6"/>
  <c r="N36" i="6"/>
  <c r="N38" i="6"/>
  <c r="N40" i="6"/>
  <c r="N42" i="6"/>
  <c r="N15" i="6"/>
  <c r="N12" i="6"/>
  <c r="N8" i="6"/>
  <c r="N10" i="6"/>
  <c r="M112" i="5"/>
  <c r="L112" i="5"/>
  <c r="K112" i="5"/>
  <c r="J112" i="5"/>
  <c r="I112" i="5"/>
  <c r="H112" i="5"/>
  <c r="M111" i="5"/>
  <c r="L111" i="5"/>
  <c r="K111" i="5"/>
  <c r="J111" i="5"/>
  <c r="I111" i="5"/>
  <c r="H111" i="5"/>
  <c r="M110" i="5"/>
  <c r="L110" i="5"/>
  <c r="K110" i="5"/>
  <c r="J110" i="5"/>
  <c r="N110" i="5" s="1"/>
  <c r="I110" i="5"/>
  <c r="H110" i="5"/>
  <c r="M109" i="5"/>
  <c r="L109" i="5"/>
  <c r="K109" i="5"/>
  <c r="J109" i="5"/>
  <c r="I109" i="5"/>
  <c r="H109" i="5"/>
  <c r="M108" i="5"/>
  <c r="L108" i="5"/>
  <c r="K108" i="5"/>
  <c r="J108" i="5"/>
  <c r="N108" i="5" s="1"/>
  <c r="I108" i="5"/>
  <c r="H108" i="5"/>
  <c r="M107" i="5"/>
  <c r="L107" i="5"/>
  <c r="K107" i="5"/>
  <c r="J107" i="5"/>
  <c r="I107" i="5"/>
  <c r="H107" i="5"/>
  <c r="M106" i="5"/>
  <c r="L106" i="5"/>
  <c r="K106" i="5"/>
  <c r="J106" i="5"/>
  <c r="N106" i="5" s="1"/>
  <c r="I106" i="5"/>
  <c r="H106" i="5"/>
  <c r="M105" i="5"/>
  <c r="L105" i="5"/>
  <c r="K105" i="5"/>
  <c r="J105" i="5"/>
  <c r="I105" i="5"/>
  <c r="H105" i="5"/>
  <c r="M104" i="5"/>
  <c r="L104" i="5"/>
  <c r="K104" i="5"/>
  <c r="J104" i="5"/>
  <c r="N104" i="5" s="1"/>
  <c r="I104" i="5"/>
  <c r="H104" i="5"/>
  <c r="M103" i="5"/>
  <c r="L103" i="5"/>
  <c r="K103" i="5"/>
  <c r="J103" i="5"/>
  <c r="I103" i="5"/>
  <c r="H103" i="5"/>
  <c r="M102" i="5"/>
  <c r="L102" i="5"/>
  <c r="K102" i="5"/>
  <c r="J102" i="5"/>
  <c r="N102" i="5" s="1"/>
  <c r="I102" i="5"/>
  <c r="H102" i="5"/>
  <c r="M101" i="5"/>
  <c r="L101" i="5"/>
  <c r="K101" i="5"/>
  <c r="J101" i="5"/>
  <c r="I101" i="5"/>
  <c r="H101" i="5"/>
  <c r="M100" i="5"/>
  <c r="L100" i="5"/>
  <c r="K100" i="5"/>
  <c r="J100" i="5"/>
  <c r="N100" i="5" s="1"/>
  <c r="I100" i="5"/>
  <c r="H100" i="5"/>
  <c r="M99" i="5"/>
  <c r="L99" i="5"/>
  <c r="K99" i="5"/>
  <c r="J99" i="5"/>
  <c r="I99" i="5"/>
  <c r="H99" i="5"/>
  <c r="M98" i="5"/>
  <c r="L98" i="5"/>
  <c r="K98" i="5"/>
  <c r="J98" i="5"/>
  <c r="N98" i="5" s="1"/>
  <c r="I98" i="5"/>
  <c r="H98" i="5"/>
  <c r="M97" i="5"/>
  <c r="L97" i="5"/>
  <c r="K97" i="5"/>
  <c r="J97" i="5"/>
  <c r="I97" i="5"/>
  <c r="H97" i="5"/>
  <c r="M96" i="5"/>
  <c r="L96" i="5"/>
  <c r="K96" i="5"/>
  <c r="J96" i="5"/>
  <c r="I96" i="5"/>
  <c r="H96" i="5"/>
  <c r="M95" i="5"/>
  <c r="L95" i="5"/>
  <c r="K95" i="5"/>
  <c r="J95" i="5"/>
  <c r="I95" i="5"/>
  <c r="H95" i="5"/>
  <c r="M94" i="5"/>
  <c r="L94" i="5"/>
  <c r="K94" i="5"/>
  <c r="J94" i="5"/>
  <c r="I94" i="5"/>
  <c r="H94" i="5"/>
  <c r="M93" i="5"/>
  <c r="L93" i="5"/>
  <c r="K93" i="5"/>
  <c r="J93" i="5"/>
  <c r="I93" i="5"/>
  <c r="H93" i="5"/>
  <c r="M92" i="5"/>
  <c r="L92" i="5"/>
  <c r="K92" i="5"/>
  <c r="J92" i="5"/>
  <c r="I92" i="5"/>
  <c r="H92" i="5"/>
  <c r="M91" i="5"/>
  <c r="L91" i="5"/>
  <c r="K91" i="5"/>
  <c r="J91" i="5"/>
  <c r="I91" i="5"/>
  <c r="H91" i="5"/>
  <c r="M90" i="5"/>
  <c r="L90" i="5"/>
  <c r="K90" i="5"/>
  <c r="J90" i="5"/>
  <c r="N90" i="5" s="1"/>
  <c r="I90" i="5"/>
  <c r="H90" i="5"/>
  <c r="M89" i="5"/>
  <c r="L89" i="5"/>
  <c r="K89" i="5"/>
  <c r="J89" i="5"/>
  <c r="I89" i="5"/>
  <c r="H89" i="5"/>
  <c r="M88" i="5"/>
  <c r="L88" i="5"/>
  <c r="K88" i="5"/>
  <c r="J88" i="5"/>
  <c r="I88" i="5"/>
  <c r="H88" i="5"/>
  <c r="M87" i="5"/>
  <c r="L87" i="5"/>
  <c r="K87" i="5"/>
  <c r="J87" i="5"/>
  <c r="I87" i="5"/>
  <c r="H87" i="5"/>
  <c r="M86" i="5"/>
  <c r="L86" i="5"/>
  <c r="K86" i="5"/>
  <c r="J86" i="5"/>
  <c r="N86" i="5" s="1"/>
  <c r="I86" i="5"/>
  <c r="H86" i="5"/>
  <c r="M85" i="5"/>
  <c r="L85" i="5"/>
  <c r="K85" i="5"/>
  <c r="J85" i="5"/>
  <c r="I85" i="5"/>
  <c r="H85" i="5"/>
  <c r="M84" i="5"/>
  <c r="L84" i="5"/>
  <c r="K84" i="5"/>
  <c r="J84" i="5"/>
  <c r="N84" i="5" s="1"/>
  <c r="I84" i="5"/>
  <c r="H84" i="5"/>
  <c r="M83" i="5"/>
  <c r="L83" i="5"/>
  <c r="K83" i="5"/>
  <c r="J83" i="5"/>
  <c r="I83" i="5"/>
  <c r="H83" i="5"/>
  <c r="M82" i="5"/>
  <c r="L82" i="5"/>
  <c r="K82" i="5"/>
  <c r="J82" i="5"/>
  <c r="N82" i="5" s="1"/>
  <c r="I82" i="5"/>
  <c r="H82" i="5"/>
  <c r="M81" i="5"/>
  <c r="L81" i="5"/>
  <c r="K81" i="5"/>
  <c r="J81" i="5"/>
  <c r="I81" i="5"/>
  <c r="H81" i="5"/>
  <c r="M80" i="5"/>
  <c r="L80" i="5"/>
  <c r="K80" i="5"/>
  <c r="J80" i="5"/>
  <c r="I80" i="5"/>
  <c r="H80" i="5"/>
  <c r="M79" i="5"/>
  <c r="L79" i="5"/>
  <c r="K79" i="5"/>
  <c r="J79" i="5"/>
  <c r="I79" i="5"/>
  <c r="H79" i="5"/>
  <c r="M78" i="5"/>
  <c r="L78" i="5"/>
  <c r="K78" i="5"/>
  <c r="J78" i="5"/>
  <c r="N78" i="5" s="1"/>
  <c r="I78" i="5"/>
  <c r="H78" i="5"/>
  <c r="M77" i="5"/>
  <c r="L77" i="5"/>
  <c r="K77" i="5"/>
  <c r="J77" i="5"/>
  <c r="I77" i="5"/>
  <c r="H77" i="5"/>
  <c r="M76" i="5"/>
  <c r="L76" i="5"/>
  <c r="K76" i="5"/>
  <c r="J76" i="5"/>
  <c r="I76" i="5"/>
  <c r="H76" i="5"/>
  <c r="M75" i="5"/>
  <c r="L75" i="5"/>
  <c r="K75" i="5"/>
  <c r="J75" i="5"/>
  <c r="I75" i="5"/>
  <c r="H75" i="5"/>
  <c r="M74" i="5"/>
  <c r="L74" i="5"/>
  <c r="K74" i="5"/>
  <c r="J74" i="5"/>
  <c r="I74" i="5"/>
  <c r="H74" i="5"/>
  <c r="M73" i="5"/>
  <c r="L73" i="5"/>
  <c r="K73" i="5"/>
  <c r="J73" i="5"/>
  <c r="I73" i="5"/>
  <c r="H73" i="5"/>
  <c r="M72" i="5"/>
  <c r="L72" i="5"/>
  <c r="K72" i="5"/>
  <c r="J72" i="5"/>
  <c r="N72" i="5" s="1"/>
  <c r="I72" i="5"/>
  <c r="H72" i="5"/>
  <c r="M71" i="5"/>
  <c r="L71" i="5"/>
  <c r="K71" i="5"/>
  <c r="J71" i="5"/>
  <c r="I71" i="5"/>
  <c r="H71" i="5"/>
  <c r="M70" i="5"/>
  <c r="L70" i="5"/>
  <c r="K70" i="5"/>
  <c r="J70" i="5"/>
  <c r="I70" i="5"/>
  <c r="H70" i="5"/>
  <c r="M69" i="5"/>
  <c r="L69" i="5"/>
  <c r="K69" i="5"/>
  <c r="J69" i="5"/>
  <c r="I69" i="5"/>
  <c r="H69" i="5"/>
  <c r="M68" i="5"/>
  <c r="L68" i="5"/>
  <c r="K68" i="5"/>
  <c r="J68" i="5"/>
  <c r="N68" i="5" s="1"/>
  <c r="I68" i="5"/>
  <c r="H68" i="5"/>
  <c r="M67" i="5"/>
  <c r="L67" i="5"/>
  <c r="K67" i="5"/>
  <c r="J67" i="5"/>
  <c r="I67" i="5"/>
  <c r="H67" i="5"/>
  <c r="M66" i="5"/>
  <c r="L66" i="5"/>
  <c r="K66" i="5"/>
  <c r="J66" i="5"/>
  <c r="I66" i="5"/>
  <c r="H66" i="5"/>
  <c r="M65" i="5"/>
  <c r="L65" i="5"/>
  <c r="K65" i="5"/>
  <c r="J65" i="5"/>
  <c r="I65" i="5"/>
  <c r="H65" i="5"/>
  <c r="M64" i="5"/>
  <c r="L64" i="5"/>
  <c r="K64" i="5"/>
  <c r="J64" i="5"/>
  <c r="I64" i="5"/>
  <c r="H64" i="5"/>
  <c r="M63" i="5"/>
  <c r="L63" i="5"/>
  <c r="K63" i="5"/>
  <c r="J63" i="5"/>
  <c r="I63" i="5"/>
  <c r="H63" i="5"/>
  <c r="M62" i="5"/>
  <c r="L62" i="5"/>
  <c r="K62" i="5"/>
  <c r="J62" i="5"/>
  <c r="I62" i="5"/>
  <c r="H62" i="5"/>
  <c r="M61" i="5"/>
  <c r="L61" i="5"/>
  <c r="K61" i="5"/>
  <c r="J61" i="5"/>
  <c r="I61" i="5"/>
  <c r="H61" i="5"/>
  <c r="M60" i="5"/>
  <c r="L60" i="5"/>
  <c r="K60" i="5"/>
  <c r="J60" i="5"/>
  <c r="I60" i="5"/>
  <c r="H60" i="5"/>
  <c r="M59" i="5"/>
  <c r="L59" i="5"/>
  <c r="K59" i="5"/>
  <c r="J59" i="5"/>
  <c r="I59" i="5"/>
  <c r="H59" i="5"/>
  <c r="M58" i="5"/>
  <c r="L58" i="5"/>
  <c r="K58" i="5"/>
  <c r="J58" i="5"/>
  <c r="I58" i="5"/>
  <c r="H58" i="5"/>
  <c r="M57" i="5"/>
  <c r="L57" i="5"/>
  <c r="K57" i="5"/>
  <c r="J57" i="5"/>
  <c r="I57" i="5"/>
  <c r="H57" i="5"/>
  <c r="M56" i="5"/>
  <c r="L56" i="5"/>
  <c r="K56" i="5"/>
  <c r="J56" i="5"/>
  <c r="I56" i="5"/>
  <c r="H56" i="5"/>
  <c r="M55" i="5"/>
  <c r="L55" i="5"/>
  <c r="K55" i="5"/>
  <c r="J55" i="5"/>
  <c r="I55" i="5"/>
  <c r="H55" i="5"/>
  <c r="M54" i="5"/>
  <c r="L54" i="5"/>
  <c r="K54" i="5"/>
  <c r="J54" i="5"/>
  <c r="I54" i="5"/>
  <c r="H54" i="5"/>
  <c r="M53" i="5"/>
  <c r="L53" i="5"/>
  <c r="K53" i="5"/>
  <c r="J53" i="5"/>
  <c r="I53" i="5"/>
  <c r="H53" i="5"/>
  <c r="M52" i="5"/>
  <c r="L52" i="5"/>
  <c r="K52" i="5"/>
  <c r="J52" i="5"/>
  <c r="I52" i="5"/>
  <c r="H52" i="5"/>
  <c r="M51" i="5"/>
  <c r="L51" i="5"/>
  <c r="K51" i="5"/>
  <c r="J51" i="5"/>
  <c r="I51" i="5"/>
  <c r="H51" i="5"/>
  <c r="M50" i="5"/>
  <c r="L50" i="5"/>
  <c r="K50" i="5"/>
  <c r="J50" i="5"/>
  <c r="I50" i="5"/>
  <c r="H50" i="5"/>
  <c r="N49" i="5"/>
  <c r="M48" i="5"/>
  <c r="L48" i="5"/>
  <c r="K48" i="5"/>
  <c r="J48" i="5"/>
  <c r="I48" i="5"/>
  <c r="H48" i="5"/>
  <c r="M47" i="5"/>
  <c r="L47" i="5"/>
  <c r="K47" i="5"/>
  <c r="J47" i="5"/>
  <c r="I47" i="5"/>
  <c r="H47" i="5"/>
  <c r="M46" i="5"/>
  <c r="L46" i="5"/>
  <c r="K46" i="5"/>
  <c r="J46" i="5"/>
  <c r="I46" i="5"/>
  <c r="H46" i="5"/>
  <c r="M45" i="5"/>
  <c r="L45" i="5"/>
  <c r="K45" i="5"/>
  <c r="J45" i="5"/>
  <c r="I45" i="5"/>
  <c r="H45" i="5"/>
  <c r="M44" i="5"/>
  <c r="L44" i="5"/>
  <c r="K44" i="5"/>
  <c r="J44" i="5"/>
  <c r="I44" i="5"/>
  <c r="H44" i="5"/>
  <c r="N43" i="5"/>
  <c r="M42" i="5"/>
  <c r="L42" i="5"/>
  <c r="K42" i="5"/>
  <c r="J42" i="5"/>
  <c r="I42" i="5"/>
  <c r="H42" i="5"/>
  <c r="M41" i="5"/>
  <c r="L41" i="5"/>
  <c r="K41" i="5"/>
  <c r="J41" i="5"/>
  <c r="I41" i="5"/>
  <c r="H41" i="5"/>
  <c r="M40" i="5"/>
  <c r="L40" i="5"/>
  <c r="K40" i="5"/>
  <c r="J40" i="5"/>
  <c r="I40" i="5"/>
  <c r="H40" i="5"/>
  <c r="M39" i="5"/>
  <c r="L39" i="5"/>
  <c r="K39" i="5"/>
  <c r="J39" i="5"/>
  <c r="I39" i="5"/>
  <c r="H39" i="5"/>
  <c r="M38" i="5"/>
  <c r="L38" i="5"/>
  <c r="K38" i="5"/>
  <c r="J38" i="5"/>
  <c r="I38" i="5"/>
  <c r="H38" i="5"/>
  <c r="M37" i="5"/>
  <c r="L37" i="5"/>
  <c r="K37" i="5"/>
  <c r="J37" i="5"/>
  <c r="I37" i="5"/>
  <c r="H37" i="5"/>
  <c r="M36" i="5"/>
  <c r="L36" i="5"/>
  <c r="K36" i="5"/>
  <c r="J36" i="5"/>
  <c r="I36" i="5"/>
  <c r="H36" i="5"/>
  <c r="M35" i="5"/>
  <c r="L35" i="5"/>
  <c r="K35" i="5"/>
  <c r="J35" i="5"/>
  <c r="I35" i="5"/>
  <c r="H35" i="5"/>
  <c r="M34" i="5"/>
  <c r="L34" i="5"/>
  <c r="K34" i="5"/>
  <c r="J34" i="5"/>
  <c r="I34" i="5"/>
  <c r="H34" i="5"/>
  <c r="M33" i="5"/>
  <c r="L33" i="5"/>
  <c r="K33" i="5"/>
  <c r="J33" i="5"/>
  <c r="I33" i="5"/>
  <c r="H33" i="5"/>
  <c r="M32" i="5"/>
  <c r="L32" i="5"/>
  <c r="K32" i="5"/>
  <c r="J32" i="5"/>
  <c r="I32" i="5"/>
  <c r="H32" i="5"/>
  <c r="M31" i="5"/>
  <c r="L31" i="5"/>
  <c r="K31" i="5"/>
  <c r="J31" i="5"/>
  <c r="I31" i="5"/>
  <c r="H31" i="5"/>
  <c r="M30" i="5"/>
  <c r="L30" i="5"/>
  <c r="K30" i="5"/>
  <c r="J30" i="5"/>
  <c r="I30" i="5"/>
  <c r="H30" i="5"/>
  <c r="M29" i="5"/>
  <c r="L29" i="5"/>
  <c r="K29" i="5"/>
  <c r="J29" i="5"/>
  <c r="I29" i="5"/>
  <c r="H29" i="5"/>
  <c r="M28" i="5"/>
  <c r="L28" i="5"/>
  <c r="K28" i="5"/>
  <c r="J28" i="5"/>
  <c r="I28" i="5"/>
  <c r="H28" i="5"/>
  <c r="M27" i="5"/>
  <c r="L27" i="5"/>
  <c r="K27" i="5"/>
  <c r="J27" i="5"/>
  <c r="I27" i="5"/>
  <c r="H27" i="5"/>
  <c r="M26" i="5"/>
  <c r="L26" i="5"/>
  <c r="K26" i="5"/>
  <c r="J26" i="5"/>
  <c r="I26" i="5"/>
  <c r="H26" i="5"/>
  <c r="M25" i="5"/>
  <c r="L25" i="5"/>
  <c r="K25" i="5"/>
  <c r="J25" i="5"/>
  <c r="I25" i="5"/>
  <c r="H25" i="5"/>
  <c r="M24" i="5"/>
  <c r="L24" i="5"/>
  <c r="K24" i="5"/>
  <c r="J24" i="5"/>
  <c r="I24" i="5"/>
  <c r="H24" i="5"/>
  <c r="M23" i="5"/>
  <c r="L23" i="5"/>
  <c r="K23" i="5"/>
  <c r="J23" i="5"/>
  <c r="I23" i="5"/>
  <c r="H23" i="5"/>
  <c r="M22" i="5"/>
  <c r="L22" i="5"/>
  <c r="K22" i="5"/>
  <c r="J22" i="5"/>
  <c r="I22" i="5"/>
  <c r="H22" i="5"/>
  <c r="M21" i="5"/>
  <c r="L21" i="5"/>
  <c r="K21" i="5"/>
  <c r="J21" i="5"/>
  <c r="I21" i="5"/>
  <c r="H21" i="5"/>
  <c r="M20" i="5"/>
  <c r="L20" i="5"/>
  <c r="K20" i="5"/>
  <c r="J20" i="5"/>
  <c r="I20" i="5"/>
  <c r="H20" i="5"/>
  <c r="M19" i="5"/>
  <c r="L19" i="5"/>
  <c r="K19" i="5"/>
  <c r="J19" i="5"/>
  <c r="I19" i="5"/>
  <c r="H19" i="5"/>
  <c r="M18" i="5"/>
  <c r="L18" i="5"/>
  <c r="K18" i="5"/>
  <c r="J18" i="5"/>
  <c r="I18" i="5"/>
  <c r="H18" i="5"/>
  <c r="M17" i="5"/>
  <c r="L17" i="5"/>
  <c r="K17" i="5"/>
  <c r="J17" i="5"/>
  <c r="I17" i="5"/>
  <c r="H17" i="5"/>
  <c r="N16" i="5"/>
  <c r="M15" i="5"/>
  <c r="L15" i="5"/>
  <c r="K15" i="5"/>
  <c r="J15" i="5"/>
  <c r="I15" i="5"/>
  <c r="H15" i="5"/>
  <c r="M14" i="5"/>
  <c r="L14" i="5"/>
  <c r="K14" i="5"/>
  <c r="J14" i="5"/>
  <c r="I14" i="5"/>
  <c r="H14" i="5"/>
  <c r="N13" i="5"/>
  <c r="M12" i="5"/>
  <c r="L12" i="5"/>
  <c r="K12" i="5"/>
  <c r="J12" i="5"/>
  <c r="I12" i="5"/>
  <c r="H12" i="5"/>
  <c r="M11" i="5"/>
  <c r="L11" i="5"/>
  <c r="K11" i="5"/>
  <c r="J11" i="5"/>
  <c r="I11" i="5"/>
  <c r="H11" i="5"/>
  <c r="M10" i="5"/>
  <c r="L10" i="5"/>
  <c r="K10" i="5"/>
  <c r="J10" i="5"/>
  <c r="I10" i="5"/>
  <c r="H10" i="5"/>
  <c r="M9" i="5"/>
  <c r="L9" i="5"/>
  <c r="K9" i="5"/>
  <c r="J9" i="5"/>
  <c r="I9" i="5"/>
  <c r="H9" i="5"/>
  <c r="M8" i="5"/>
  <c r="L8" i="5"/>
  <c r="K8" i="5"/>
  <c r="J8" i="5"/>
  <c r="I8" i="5"/>
  <c r="H8" i="5"/>
  <c r="N74" i="5" l="1"/>
  <c r="N76" i="5"/>
  <c r="N54" i="5"/>
  <c r="N58" i="5"/>
  <c r="N56" i="5"/>
  <c r="N60" i="5"/>
  <c r="N62" i="5"/>
  <c r="N64" i="5"/>
  <c r="N50" i="5"/>
  <c r="N88" i="5"/>
  <c r="N80" i="5"/>
  <c r="N94" i="5"/>
  <c r="N92" i="5"/>
  <c r="N52" i="5"/>
  <c r="N8" i="5"/>
  <c r="N96" i="5"/>
  <c r="N66" i="5"/>
  <c r="N70" i="5"/>
  <c r="N12" i="5"/>
  <c r="N53" i="5"/>
  <c r="N57" i="5"/>
  <c r="N59" i="5"/>
  <c r="N61" i="5"/>
  <c r="N63" i="5"/>
  <c r="N65" i="5"/>
  <c r="N67" i="5"/>
  <c r="N69" i="5"/>
  <c r="N71" i="5"/>
  <c r="N73" i="5"/>
  <c r="N75" i="5"/>
  <c r="N77" i="5"/>
  <c r="N79" i="5"/>
  <c r="N81" i="5"/>
  <c r="N83" i="5"/>
  <c r="N85" i="5"/>
  <c r="N87" i="5"/>
  <c r="N89" i="5"/>
  <c r="N91" i="5"/>
  <c r="N93" i="5"/>
  <c r="N95" i="5"/>
  <c r="N97" i="5"/>
  <c r="N99" i="5"/>
  <c r="N101" i="5"/>
  <c r="N103" i="5"/>
  <c r="N105" i="5"/>
  <c r="N107" i="5"/>
  <c r="N109" i="5"/>
  <c r="N111" i="5"/>
  <c r="N55" i="5"/>
  <c r="N51" i="5"/>
  <c r="N112" i="5"/>
  <c r="N44" i="5"/>
  <c r="N46" i="5"/>
  <c r="N48" i="5"/>
  <c r="N45" i="5"/>
  <c r="N47" i="5"/>
  <c r="N18" i="5"/>
  <c r="N20" i="5"/>
  <c r="N22" i="5"/>
  <c r="N24" i="5"/>
  <c r="N26" i="5"/>
  <c r="N28" i="5"/>
  <c r="N30" i="5"/>
  <c r="N32" i="5"/>
  <c r="N34" i="5"/>
  <c r="N36" i="5"/>
  <c r="N38" i="5"/>
  <c r="N40" i="5"/>
  <c r="N42" i="5"/>
  <c r="N17" i="5"/>
  <c r="N19" i="5"/>
  <c r="N21" i="5"/>
  <c r="N23" i="5"/>
  <c r="N25" i="5"/>
  <c r="N27" i="5"/>
  <c r="N29" i="5"/>
  <c r="N31" i="5"/>
  <c r="N33" i="5"/>
  <c r="N35" i="5"/>
  <c r="N37" i="5"/>
  <c r="N39" i="5"/>
  <c r="N41" i="5"/>
  <c r="N15" i="5"/>
  <c r="N14" i="5"/>
  <c r="N10" i="5"/>
  <c r="N9" i="5"/>
  <c r="N11" i="5"/>
  <c r="K51" i="4"/>
  <c r="K52" i="4"/>
  <c r="K53" i="4"/>
  <c r="N53" i="4" s="1"/>
  <c r="K54" i="4"/>
  <c r="K55" i="4"/>
  <c r="K56" i="4"/>
  <c r="K57" i="4"/>
  <c r="N57" i="4" s="1"/>
  <c r="K58" i="4"/>
  <c r="K59" i="4"/>
  <c r="K60" i="4"/>
  <c r="K61" i="4"/>
  <c r="N61" i="4" s="1"/>
  <c r="K62" i="4"/>
  <c r="K63" i="4"/>
  <c r="K64" i="4"/>
  <c r="K65" i="4"/>
  <c r="N65" i="4" s="1"/>
  <c r="K66" i="4"/>
  <c r="K67" i="4"/>
  <c r="K68" i="4"/>
  <c r="K69" i="4"/>
  <c r="N69" i="4" s="1"/>
  <c r="K70" i="4"/>
  <c r="K71" i="4"/>
  <c r="K72" i="4"/>
  <c r="K73" i="4"/>
  <c r="N73" i="4" s="1"/>
  <c r="K74" i="4"/>
  <c r="K75" i="4"/>
  <c r="K76" i="4"/>
  <c r="K77" i="4"/>
  <c r="N77" i="4" s="1"/>
  <c r="K78" i="4"/>
  <c r="K79" i="4"/>
  <c r="K80" i="4"/>
  <c r="K81" i="4"/>
  <c r="N81" i="4" s="1"/>
  <c r="K82" i="4"/>
  <c r="K83" i="4"/>
  <c r="K84" i="4"/>
  <c r="N84" i="4" s="1"/>
  <c r="K85" i="4"/>
  <c r="N85" i="4" s="1"/>
  <c r="K86" i="4"/>
  <c r="K87" i="4"/>
  <c r="K88" i="4"/>
  <c r="N88" i="4" s="1"/>
  <c r="K89" i="4"/>
  <c r="N89" i="4" s="1"/>
  <c r="K90" i="4"/>
  <c r="K91" i="4"/>
  <c r="K92" i="4"/>
  <c r="N92" i="4" s="1"/>
  <c r="K93" i="4"/>
  <c r="N93" i="4" s="1"/>
  <c r="K94" i="4"/>
  <c r="K95" i="4"/>
  <c r="K96" i="4"/>
  <c r="N96" i="4" s="1"/>
  <c r="K97" i="4"/>
  <c r="N97" i="4" s="1"/>
  <c r="K98" i="4"/>
  <c r="K99" i="4"/>
  <c r="K100" i="4"/>
  <c r="N100" i="4" s="1"/>
  <c r="K101" i="4"/>
  <c r="N101" i="4" s="1"/>
  <c r="K102" i="4"/>
  <c r="K103" i="4"/>
  <c r="K104" i="4"/>
  <c r="N104" i="4" s="1"/>
  <c r="K105" i="4"/>
  <c r="N105" i="4" s="1"/>
  <c r="K106" i="4"/>
  <c r="K107" i="4"/>
  <c r="K108" i="4"/>
  <c r="N108" i="4" s="1"/>
  <c r="K109" i="4"/>
  <c r="N109" i="4" s="1"/>
  <c r="K110" i="4"/>
  <c r="K111" i="4"/>
  <c r="K112" i="4"/>
  <c r="N112" i="4" s="1"/>
  <c r="K50" i="4"/>
  <c r="N50" i="4" s="1"/>
  <c r="K45" i="4"/>
  <c r="K46" i="4"/>
  <c r="K47" i="4"/>
  <c r="N47" i="4" s="1"/>
  <c r="K48" i="4"/>
  <c r="N48" i="4" s="1"/>
  <c r="K44" i="4"/>
  <c r="N44" i="4" s="1"/>
  <c r="K18" i="4"/>
  <c r="K19" i="4"/>
  <c r="K20" i="4"/>
  <c r="N20" i="4" s="1"/>
  <c r="K21" i="4"/>
  <c r="K22" i="4"/>
  <c r="N22" i="4" s="1"/>
  <c r="K23" i="4"/>
  <c r="K24" i="4"/>
  <c r="N24" i="4" s="1"/>
  <c r="K25" i="4"/>
  <c r="K26" i="4"/>
  <c r="K27" i="4"/>
  <c r="N27" i="4" s="1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N40" i="4" s="1"/>
  <c r="K41" i="4"/>
  <c r="K42" i="4"/>
  <c r="N19" i="4"/>
  <c r="N23" i="4"/>
  <c r="N31" i="4"/>
  <c r="N35" i="4"/>
  <c r="N39" i="4"/>
  <c r="N9" i="4"/>
  <c r="N10" i="4"/>
  <c r="N11" i="4"/>
  <c r="N12" i="4"/>
  <c r="N13" i="4"/>
  <c r="N14" i="4"/>
  <c r="N15" i="4"/>
  <c r="N16" i="4"/>
  <c r="N17" i="4"/>
  <c r="N18" i="4"/>
  <c r="N21" i="4"/>
  <c r="N25" i="4"/>
  <c r="N26" i="4"/>
  <c r="N29" i="4"/>
  <c r="N32" i="4"/>
  <c r="N33" i="4"/>
  <c r="N34" i="4"/>
  <c r="N37" i="4"/>
  <c r="N41" i="4"/>
  <c r="N42" i="4"/>
  <c r="N43" i="4"/>
  <c r="N45" i="4"/>
  <c r="N46" i="4"/>
  <c r="N49" i="4"/>
  <c r="N51" i="4"/>
  <c r="N52" i="4"/>
  <c r="N54" i="4"/>
  <c r="N55" i="4"/>
  <c r="N56" i="4"/>
  <c r="N58" i="4"/>
  <c r="N59" i="4"/>
  <c r="N60" i="4"/>
  <c r="N62" i="4"/>
  <c r="N63" i="4"/>
  <c r="N64" i="4"/>
  <c r="N66" i="4"/>
  <c r="N67" i="4"/>
  <c r="N68" i="4"/>
  <c r="N70" i="4"/>
  <c r="N71" i="4"/>
  <c r="N72" i="4"/>
  <c r="N74" i="4"/>
  <c r="N75" i="4"/>
  <c r="N76" i="4"/>
  <c r="N78" i="4"/>
  <c r="N79" i="4"/>
  <c r="N80" i="4"/>
  <c r="N82" i="4"/>
  <c r="N83" i="4"/>
  <c r="N86" i="4"/>
  <c r="N87" i="4"/>
  <c r="N90" i="4"/>
  <c r="N91" i="4"/>
  <c r="N94" i="4"/>
  <c r="N95" i="4"/>
  <c r="N98" i="4"/>
  <c r="N99" i="4"/>
  <c r="N102" i="4"/>
  <c r="N103" i="4"/>
  <c r="N106" i="4"/>
  <c r="N107" i="4"/>
  <c r="N110" i="4"/>
  <c r="N111" i="4"/>
  <c r="K51" i="1"/>
  <c r="K52" i="1"/>
  <c r="K53" i="1"/>
  <c r="N53" i="1" s="1"/>
  <c r="K54" i="1"/>
  <c r="N54" i="1" s="1"/>
  <c r="K55" i="1"/>
  <c r="K56" i="1"/>
  <c r="K57" i="1"/>
  <c r="N57" i="1" s="1"/>
  <c r="K58" i="1"/>
  <c r="N58" i="1" s="1"/>
  <c r="K59" i="1"/>
  <c r="K60" i="1"/>
  <c r="K61" i="1"/>
  <c r="N61" i="1" s="1"/>
  <c r="K62" i="1"/>
  <c r="N62" i="1" s="1"/>
  <c r="K63" i="1"/>
  <c r="K64" i="1"/>
  <c r="K65" i="1"/>
  <c r="N65" i="1" s="1"/>
  <c r="K66" i="1"/>
  <c r="N66" i="1" s="1"/>
  <c r="K67" i="1"/>
  <c r="K68" i="1"/>
  <c r="K69" i="1"/>
  <c r="N69" i="1" s="1"/>
  <c r="K70" i="1"/>
  <c r="N70" i="1" s="1"/>
  <c r="K71" i="1"/>
  <c r="K72" i="1"/>
  <c r="K73" i="1"/>
  <c r="N73" i="1" s="1"/>
  <c r="K74" i="1"/>
  <c r="N74" i="1" s="1"/>
  <c r="K75" i="1"/>
  <c r="K76" i="1"/>
  <c r="K77" i="1"/>
  <c r="N77" i="1" s="1"/>
  <c r="K78" i="1"/>
  <c r="N78" i="1" s="1"/>
  <c r="K79" i="1"/>
  <c r="K80" i="1"/>
  <c r="K81" i="1"/>
  <c r="N81" i="1" s="1"/>
  <c r="K82" i="1"/>
  <c r="N82" i="1" s="1"/>
  <c r="K83" i="1"/>
  <c r="K84" i="1"/>
  <c r="K85" i="1"/>
  <c r="N85" i="1" s="1"/>
  <c r="K86" i="1"/>
  <c r="N86" i="1" s="1"/>
  <c r="K87" i="1"/>
  <c r="K88" i="1"/>
  <c r="K89" i="1"/>
  <c r="N89" i="1" s="1"/>
  <c r="K90" i="1"/>
  <c r="N90" i="1" s="1"/>
  <c r="K91" i="1"/>
  <c r="K92" i="1"/>
  <c r="K93" i="1"/>
  <c r="N93" i="1" s="1"/>
  <c r="K94" i="1"/>
  <c r="N94" i="1" s="1"/>
  <c r="K95" i="1"/>
  <c r="K96" i="1"/>
  <c r="K97" i="1"/>
  <c r="N97" i="1" s="1"/>
  <c r="K98" i="1"/>
  <c r="N98" i="1" s="1"/>
  <c r="K99" i="1"/>
  <c r="K100" i="1"/>
  <c r="K101" i="1"/>
  <c r="N101" i="1" s="1"/>
  <c r="K102" i="1"/>
  <c r="N102" i="1" s="1"/>
  <c r="K103" i="1"/>
  <c r="K104" i="1"/>
  <c r="K105" i="1"/>
  <c r="N105" i="1" s="1"/>
  <c r="K106" i="1"/>
  <c r="N106" i="1" s="1"/>
  <c r="K107" i="1"/>
  <c r="K108" i="1"/>
  <c r="K109" i="1"/>
  <c r="N109" i="1" s="1"/>
  <c r="K110" i="1"/>
  <c r="N110" i="1" s="1"/>
  <c r="K111" i="1"/>
  <c r="K112" i="1"/>
  <c r="K50" i="1"/>
  <c r="N50" i="1" s="1"/>
  <c r="K45" i="1"/>
  <c r="K46" i="1"/>
  <c r="K47" i="1"/>
  <c r="N47" i="1" s="1"/>
  <c r="K48" i="1"/>
  <c r="K44" i="1"/>
  <c r="N44" i="1" s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5" i="1"/>
  <c r="N46" i="1"/>
  <c r="N48" i="1"/>
  <c r="N49" i="1"/>
  <c r="N51" i="1"/>
  <c r="N52" i="1"/>
  <c r="N55" i="1"/>
  <c r="N56" i="1"/>
  <c r="N59" i="1"/>
  <c r="N60" i="1"/>
  <c r="N63" i="1"/>
  <c r="N64" i="1"/>
  <c r="N67" i="1"/>
  <c r="N68" i="1"/>
  <c r="N71" i="1"/>
  <c r="N72" i="1"/>
  <c r="N75" i="1"/>
  <c r="N76" i="1"/>
  <c r="N79" i="1"/>
  <c r="N80" i="1"/>
  <c r="N83" i="1"/>
  <c r="N84" i="1"/>
  <c r="N87" i="1"/>
  <c r="N88" i="1"/>
  <c r="N92" i="1"/>
  <c r="N95" i="1"/>
  <c r="N96" i="1"/>
  <c r="N99" i="1"/>
  <c r="N100" i="1"/>
  <c r="N103" i="1"/>
  <c r="N104" i="1"/>
  <c r="N107" i="1"/>
  <c r="N108" i="1"/>
  <c r="N111" i="1"/>
  <c r="N112" i="1"/>
  <c r="N8" i="1"/>
  <c r="J91" i="1"/>
  <c r="M112" i="4" l="1"/>
  <c r="L112" i="4"/>
  <c r="J112" i="4"/>
  <c r="I112" i="4"/>
  <c r="H112" i="4"/>
  <c r="M111" i="4"/>
  <c r="L111" i="4"/>
  <c r="J111" i="4"/>
  <c r="I111" i="4"/>
  <c r="H111" i="4"/>
  <c r="M110" i="4"/>
  <c r="L110" i="4"/>
  <c r="J110" i="4"/>
  <c r="I110" i="4"/>
  <c r="H110" i="4"/>
  <c r="M109" i="4"/>
  <c r="L109" i="4"/>
  <c r="J109" i="4"/>
  <c r="I109" i="4"/>
  <c r="H109" i="4"/>
  <c r="M108" i="4"/>
  <c r="L108" i="4"/>
  <c r="J108" i="4"/>
  <c r="I108" i="4"/>
  <c r="H108" i="4"/>
  <c r="M107" i="4"/>
  <c r="L107" i="4"/>
  <c r="J107" i="4"/>
  <c r="I107" i="4"/>
  <c r="H107" i="4"/>
  <c r="M106" i="4"/>
  <c r="L106" i="4"/>
  <c r="J106" i="4"/>
  <c r="I106" i="4"/>
  <c r="H106" i="4"/>
  <c r="M105" i="4"/>
  <c r="L105" i="4"/>
  <c r="J105" i="4"/>
  <c r="I105" i="4"/>
  <c r="H105" i="4"/>
  <c r="M104" i="4"/>
  <c r="L104" i="4"/>
  <c r="J104" i="4"/>
  <c r="I104" i="4"/>
  <c r="H104" i="4"/>
  <c r="M103" i="4"/>
  <c r="L103" i="4"/>
  <c r="J103" i="4"/>
  <c r="I103" i="4"/>
  <c r="H103" i="4"/>
  <c r="M102" i="4"/>
  <c r="L102" i="4"/>
  <c r="J102" i="4"/>
  <c r="I102" i="4"/>
  <c r="H102" i="4"/>
  <c r="M101" i="4"/>
  <c r="L101" i="4"/>
  <c r="J101" i="4"/>
  <c r="I101" i="4"/>
  <c r="H101" i="4"/>
  <c r="M100" i="4"/>
  <c r="L100" i="4"/>
  <c r="J100" i="4"/>
  <c r="I100" i="4"/>
  <c r="H100" i="4"/>
  <c r="M99" i="4"/>
  <c r="L99" i="4"/>
  <c r="J99" i="4"/>
  <c r="I99" i="4"/>
  <c r="H99" i="4"/>
  <c r="M98" i="4"/>
  <c r="L98" i="4"/>
  <c r="J98" i="4"/>
  <c r="I98" i="4"/>
  <c r="H98" i="4"/>
  <c r="M97" i="4"/>
  <c r="L97" i="4"/>
  <c r="J97" i="4"/>
  <c r="I97" i="4"/>
  <c r="H97" i="4"/>
  <c r="M96" i="4"/>
  <c r="L96" i="4"/>
  <c r="J96" i="4"/>
  <c r="I96" i="4"/>
  <c r="H96" i="4"/>
  <c r="M95" i="4"/>
  <c r="L95" i="4"/>
  <c r="J95" i="4"/>
  <c r="I95" i="4"/>
  <c r="H95" i="4"/>
  <c r="M94" i="4"/>
  <c r="L94" i="4"/>
  <c r="J94" i="4"/>
  <c r="I94" i="4"/>
  <c r="H94" i="4"/>
  <c r="M93" i="4"/>
  <c r="L93" i="4"/>
  <c r="J93" i="4"/>
  <c r="I93" i="4"/>
  <c r="H93" i="4"/>
  <c r="M92" i="4"/>
  <c r="L92" i="4"/>
  <c r="J92" i="4"/>
  <c r="I92" i="4"/>
  <c r="H92" i="4"/>
  <c r="M91" i="4"/>
  <c r="L91" i="4"/>
  <c r="J91" i="4"/>
  <c r="I91" i="4"/>
  <c r="H91" i="4"/>
  <c r="M90" i="4"/>
  <c r="L90" i="4"/>
  <c r="J90" i="4"/>
  <c r="I90" i="4"/>
  <c r="H90" i="4"/>
  <c r="M89" i="4"/>
  <c r="L89" i="4"/>
  <c r="J89" i="4"/>
  <c r="I89" i="4"/>
  <c r="H89" i="4"/>
  <c r="M88" i="4"/>
  <c r="L88" i="4"/>
  <c r="J88" i="4"/>
  <c r="I88" i="4"/>
  <c r="H88" i="4"/>
  <c r="M87" i="4"/>
  <c r="L87" i="4"/>
  <c r="J87" i="4"/>
  <c r="I87" i="4"/>
  <c r="H87" i="4"/>
  <c r="M86" i="4"/>
  <c r="L86" i="4"/>
  <c r="J86" i="4"/>
  <c r="I86" i="4"/>
  <c r="H86" i="4"/>
  <c r="M85" i="4"/>
  <c r="L85" i="4"/>
  <c r="J85" i="4"/>
  <c r="I85" i="4"/>
  <c r="H85" i="4"/>
  <c r="M84" i="4"/>
  <c r="L84" i="4"/>
  <c r="J84" i="4"/>
  <c r="I84" i="4"/>
  <c r="H84" i="4"/>
  <c r="M83" i="4"/>
  <c r="L83" i="4"/>
  <c r="J83" i="4"/>
  <c r="I83" i="4"/>
  <c r="H83" i="4"/>
  <c r="M82" i="4"/>
  <c r="L82" i="4"/>
  <c r="J82" i="4"/>
  <c r="I82" i="4"/>
  <c r="H82" i="4"/>
  <c r="M81" i="4"/>
  <c r="L81" i="4"/>
  <c r="J81" i="4"/>
  <c r="I81" i="4"/>
  <c r="H81" i="4"/>
  <c r="M80" i="4"/>
  <c r="L80" i="4"/>
  <c r="J80" i="4"/>
  <c r="I80" i="4"/>
  <c r="H80" i="4"/>
  <c r="M79" i="4"/>
  <c r="L79" i="4"/>
  <c r="J79" i="4"/>
  <c r="I79" i="4"/>
  <c r="H79" i="4"/>
  <c r="M78" i="4"/>
  <c r="L78" i="4"/>
  <c r="J78" i="4"/>
  <c r="I78" i="4"/>
  <c r="H78" i="4"/>
  <c r="M77" i="4"/>
  <c r="L77" i="4"/>
  <c r="J77" i="4"/>
  <c r="I77" i="4"/>
  <c r="H77" i="4"/>
  <c r="M76" i="4"/>
  <c r="L76" i="4"/>
  <c r="J76" i="4"/>
  <c r="I76" i="4"/>
  <c r="H76" i="4"/>
  <c r="M75" i="4"/>
  <c r="L75" i="4"/>
  <c r="J75" i="4"/>
  <c r="I75" i="4"/>
  <c r="H75" i="4"/>
  <c r="M74" i="4"/>
  <c r="L74" i="4"/>
  <c r="J74" i="4"/>
  <c r="I74" i="4"/>
  <c r="H74" i="4"/>
  <c r="M73" i="4"/>
  <c r="L73" i="4"/>
  <c r="J73" i="4"/>
  <c r="I73" i="4"/>
  <c r="H73" i="4"/>
  <c r="M72" i="4"/>
  <c r="L72" i="4"/>
  <c r="J72" i="4"/>
  <c r="I72" i="4"/>
  <c r="H72" i="4"/>
  <c r="M71" i="4"/>
  <c r="L71" i="4"/>
  <c r="J71" i="4"/>
  <c r="I71" i="4"/>
  <c r="H71" i="4"/>
  <c r="M70" i="4"/>
  <c r="L70" i="4"/>
  <c r="J70" i="4"/>
  <c r="I70" i="4"/>
  <c r="H70" i="4"/>
  <c r="M69" i="4"/>
  <c r="L69" i="4"/>
  <c r="J69" i="4"/>
  <c r="I69" i="4"/>
  <c r="H69" i="4"/>
  <c r="M68" i="4"/>
  <c r="L68" i="4"/>
  <c r="J68" i="4"/>
  <c r="I68" i="4"/>
  <c r="H68" i="4"/>
  <c r="M67" i="4"/>
  <c r="L67" i="4"/>
  <c r="J67" i="4"/>
  <c r="I67" i="4"/>
  <c r="H67" i="4"/>
  <c r="M66" i="4"/>
  <c r="L66" i="4"/>
  <c r="J66" i="4"/>
  <c r="I66" i="4"/>
  <c r="H66" i="4"/>
  <c r="M65" i="4"/>
  <c r="L65" i="4"/>
  <c r="J65" i="4"/>
  <c r="I65" i="4"/>
  <c r="H65" i="4"/>
  <c r="M64" i="4"/>
  <c r="L64" i="4"/>
  <c r="J64" i="4"/>
  <c r="I64" i="4"/>
  <c r="H64" i="4"/>
  <c r="M63" i="4"/>
  <c r="L63" i="4"/>
  <c r="J63" i="4"/>
  <c r="I63" i="4"/>
  <c r="H63" i="4"/>
  <c r="M62" i="4"/>
  <c r="L62" i="4"/>
  <c r="J62" i="4"/>
  <c r="I62" i="4"/>
  <c r="H62" i="4"/>
  <c r="M61" i="4"/>
  <c r="L61" i="4"/>
  <c r="J61" i="4"/>
  <c r="I61" i="4"/>
  <c r="H61" i="4"/>
  <c r="M60" i="4"/>
  <c r="L60" i="4"/>
  <c r="J60" i="4"/>
  <c r="I60" i="4"/>
  <c r="H60" i="4"/>
  <c r="M59" i="4"/>
  <c r="L59" i="4"/>
  <c r="J59" i="4"/>
  <c r="I59" i="4"/>
  <c r="H59" i="4"/>
  <c r="M58" i="4"/>
  <c r="L58" i="4"/>
  <c r="J58" i="4"/>
  <c r="I58" i="4"/>
  <c r="H58" i="4"/>
  <c r="M57" i="4"/>
  <c r="L57" i="4"/>
  <c r="J57" i="4"/>
  <c r="I57" i="4"/>
  <c r="H57" i="4"/>
  <c r="M56" i="4"/>
  <c r="L56" i="4"/>
  <c r="J56" i="4"/>
  <c r="I56" i="4"/>
  <c r="H56" i="4"/>
  <c r="M55" i="4"/>
  <c r="L55" i="4"/>
  <c r="J55" i="4"/>
  <c r="I55" i="4"/>
  <c r="H55" i="4"/>
  <c r="M54" i="4"/>
  <c r="L54" i="4"/>
  <c r="J54" i="4"/>
  <c r="I54" i="4"/>
  <c r="H54" i="4"/>
  <c r="M53" i="4"/>
  <c r="L53" i="4"/>
  <c r="J53" i="4"/>
  <c r="I53" i="4"/>
  <c r="H53" i="4"/>
  <c r="M52" i="4"/>
  <c r="L52" i="4"/>
  <c r="J52" i="4"/>
  <c r="I52" i="4"/>
  <c r="H52" i="4"/>
  <c r="M51" i="4"/>
  <c r="L51" i="4"/>
  <c r="J51" i="4"/>
  <c r="I51" i="4"/>
  <c r="H51" i="4"/>
  <c r="M50" i="4"/>
  <c r="L50" i="4"/>
  <c r="J50" i="4"/>
  <c r="I50" i="4"/>
  <c r="H50" i="4"/>
  <c r="M48" i="4"/>
  <c r="L48" i="4"/>
  <c r="J48" i="4"/>
  <c r="I48" i="4"/>
  <c r="H48" i="4"/>
  <c r="M47" i="4"/>
  <c r="L47" i="4"/>
  <c r="J47" i="4"/>
  <c r="I47" i="4"/>
  <c r="H47" i="4"/>
  <c r="M46" i="4"/>
  <c r="L46" i="4"/>
  <c r="J46" i="4"/>
  <c r="I46" i="4"/>
  <c r="H46" i="4"/>
  <c r="M45" i="4"/>
  <c r="L45" i="4"/>
  <c r="J45" i="4"/>
  <c r="I45" i="4"/>
  <c r="H45" i="4"/>
  <c r="M44" i="4"/>
  <c r="L44" i="4"/>
  <c r="J44" i="4"/>
  <c r="I44" i="4"/>
  <c r="H44" i="4"/>
  <c r="M42" i="4"/>
  <c r="L42" i="4"/>
  <c r="J42" i="4"/>
  <c r="I42" i="4"/>
  <c r="H42" i="4"/>
  <c r="M41" i="4"/>
  <c r="L41" i="4"/>
  <c r="J41" i="4"/>
  <c r="I41" i="4"/>
  <c r="H41" i="4"/>
  <c r="M40" i="4"/>
  <c r="L40" i="4"/>
  <c r="J40" i="4"/>
  <c r="I40" i="4"/>
  <c r="H40" i="4"/>
  <c r="M39" i="4"/>
  <c r="L39" i="4"/>
  <c r="J39" i="4"/>
  <c r="I39" i="4"/>
  <c r="H39" i="4"/>
  <c r="M38" i="4"/>
  <c r="L38" i="4"/>
  <c r="J38" i="4"/>
  <c r="I38" i="4"/>
  <c r="H38" i="4"/>
  <c r="M37" i="4"/>
  <c r="L37" i="4"/>
  <c r="J37" i="4"/>
  <c r="I37" i="4"/>
  <c r="H37" i="4"/>
  <c r="M36" i="4"/>
  <c r="L36" i="4"/>
  <c r="J36" i="4"/>
  <c r="I36" i="4"/>
  <c r="H36" i="4"/>
  <c r="M35" i="4"/>
  <c r="L35" i="4"/>
  <c r="J35" i="4"/>
  <c r="I35" i="4"/>
  <c r="H35" i="4"/>
  <c r="M34" i="4"/>
  <c r="L34" i="4"/>
  <c r="J34" i="4"/>
  <c r="I34" i="4"/>
  <c r="H34" i="4"/>
  <c r="M33" i="4"/>
  <c r="L33" i="4"/>
  <c r="J33" i="4"/>
  <c r="I33" i="4"/>
  <c r="H33" i="4"/>
  <c r="M32" i="4"/>
  <c r="L32" i="4"/>
  <c r="J32" i="4"/>
  <c r="I32" i="4"/>
  <c r="H32" i="4"/>
  <c r="M31" i="4"/>
  <c r="L31" i="4"/>
  <c r="J31" i="4"/>
  <c r="I31" i="4"/>
  <c r="H31" i="4"/>
  <c r="M30" i="4"/>
  <c r="L30" i="4"/>
  <c r="J30" i="4"/>
  <c r="I30" i="4"/>
  <c r="H30" i="4"/>
  <c r="M29" i="4"/>
  <c r="L29" i="4"/>
  <c r="J29" i="4"/>
  <c r="I29" i="4"/>
  <c r="H29" i="4"/>
  <c r="M28" i="4"/>
  <c r="L28" i="4"/>
  <c r="J28" i="4"/>
  <c r="I28" i="4"/>
  <c r="H28" i="4"/>
  <c r="M27" i="4"/>
  <c r="L27" i="4"/>
  <c r="J27" i="4"/>
  <c r="I27" i="4"/>
  <c r="H27" i="4"/>
  <c r="M26" i="4"/>
  <c r="L26" i="4"/>
  <c r="J26" i="4"/>
  <c r="I26" i="4"/>
  <c r="H26" i="4"/>
  <c r="M25" i="4"/>
  <c r="L25" i="4"/>
  <c r="J25" i="4"/>
  <c r="I25" i="4"/>
  <c r="H25" i="4"/>
  <c r="M24" i="4"/>
  <c r="L24" i="4"/>
  <c r="J24" i="4"/>
  <c r="I24" i="4"/>
  <c r="H24" i="4"/>
  <c r="M23" i="4"/>
  <c r="L23" i="4"/>
  <c r="J23" i="4"/>
  <c r="I23" i="4"/>
  <c r="H23" i="4"/>
  <c r="M22" i="4"/>
  <c r="L22" i="4"/>
  <c r="J22" i="4"/>
  <c r="I22" i="4"/>
  <c r="H22" i="4"/>
  <c r="M21" i="4"/>
  <c r="L21" i="4"/>
  <c r="J21" i="4"/>
  <c r="I21" i="4"/>
  <c r="H21" i="4"/>
  <c r="M20" i="4"/>
  <c r="L20" i="4"/>
  <c r="J20" i="4"/>
  <c r="I20" i="4"/>
  <c r="H20" i="4"/>
  <c r="M19" i="4"/>
  <c r="L19" i="4"/>
  <c r="J19" i="4"/>
  <c r="I19" i="4"/>
  <c r="H19" i="4"/>
  <c r="M18" i="4"/>
  <c r="L18" i="4"/>
  <c r="J18" i="4"/>
  <c r="I18" i="4"/>
  <c r="H18" i="4"/>
  <c r="M17" i="4"/>
  <c r="L17" i="4"/>
  <c r="K17" i="4"/>
  <c r="J17" i="4"/>
  <c r="I17" i="4"/>
  <c r="H17" i="4"/>
  <c r="M15" i="4"/>
  <c r="L15" i="4"/>
  <c r="K15" i="4"/>
  <c r="J15" i="4"/>
  <c r="I15" i="4"/>
  <c r="H15" i="4"/>
  <c r="M14" i="4"/>
  <c r="L14" i="4"/>
  <c r="K14" i="4"/>
  <c r="J14" i="4"/>
  <c r="I14" i="4"/>
  <c r="H14" i="4"/>
  <c r="M12" i="4"/>
  <c r="L12" i="4"/>
  <c r="K12" i="4"/>
  <c r="J12" i="4"/>
  <c r="I12" i="4"/>
  <c r="H12" i="4"/>
  <c r="M11" i="4"/>
  <c r="L11" i="4"/>
  <c r="K11" i="4"/>
  <c r="J11" i="4"/>
  <c r="I11" i="4"/>
  <c r="H11" i="4"/>
  <c r="M10" i="4"/>
  <c r="L10" i="4"/>
  <c r="K10" i="4"/>
  <c r="J10" i="4"/>
  <c r="I10" i="4"/>
  <c r="H10" i="4"/>
  <c r="M9" i="4"/>
  <c r="L9" i="4"/>
  <c r="K9" i="4"/>
  <c r="J9" i="4"/>
  <c r="I9" i="4"/>
  <c r="H9" i="4"/>
  <c r="M8" i="4"/>
  <c r="L8" i="4"/>
  <c r="K8" i="4"/>
  <c r="J8" i="4"/>
  <c r="N8" i="4" s="1"/>
  <c r="I8" i="4"/>
  <c r="H8" i="4"/>
  <c r="K18" i="1" l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17" i="1"/>
  <c r="K15" i="1"/>
  <c r="K14" i="1"/>
  <c r="K9" i="1"/>
  <c r="K10" i="1"/>
  <c r="K11" i="1"/>
  <c r="K12" i="1"/>
  <c r="L8" i="1"/>
  <c r="K8" i="1"/>
  <c r="M8" i="1"/>
  <c r="M112" i="1" l="1"/>
  <c r="L112" i="1"/>
  <c r="J112" i="1"/>
  <c r="I112" i="1"/>
  <c r="H112" i="1"/>
  <c r="M111" i="1"/>
  <c r="L111" i="1"/>
  <c r="J111" i="1"/>
  <c r="I111" i="1"/>
  <c r="H111" i="1"/>
  <c r="M110" i="1"/>
  <c r="L110" i="1"/>
  <c r="J110" i="1"/>
  <c r="I110" i="1"/>
  <c r="H110" i="1"/>
  <c r="M109" i="1"/>
  <c r="L109" i="1"/>
  <c r="J109" i="1"/>
  <c r="I109" i="1"/>
  <c r="H109" i="1"/>
  <c r="M108" i="1"/>
  <c r="L108" i="1"/>
  <c r="J108" i="1"/>
  <c r="I108" i="1"/>
  <c r="H108" i="1"/>
  <c r="M107" i="1"/>
  <c r="L107" i="1"/>
  <c r="J107" i="1"/>
  <c r="I107" i="1"/>
  <c r="H107" i="1"/>
  <c r="M106" i="1"/>
  <c r="L106" i="1"/>
  <c r="J106" i="1"/>
  <c r="I106" i="1"/>
  <c r="H106" i="1"/>
  <c r="M105" i="1"/>
  <c r="L105" i="1"/>
  <c r="J105" i="1"/>
  <c r="I105" i="1"/>
  <c r="H105" i="1"/>
  <c r="M104" i="1"/>
  <c r="L104" i="1"/>
  <c r="J104" i="1"/>
  <c r="I104" i="1"/>
  <c r="H104" i="1"/>
  <c r="M103" i="1"/>
  <c r="L103" i="1"/>
  <c r="J103" i="1"/>
  <c r="I103" i="1"/>
  <c r="H103" i="1"/>
  <c r="M102" i="1"/>
  <c r="L102" i="1"/>
  <c r="J102" i="1"/>
  <c r="I102" i="1"/>
  <c r="H102" i="1"/>
  <c r="M101" i="1"/>
  <c r="L101" i="1"/>
  <c r="J101" i="1"/>
  <c r="I101" i="1"/>
  <c r="H101" i="1"/>
  <c r="M100" i="1"/>
  <c r="L100" i="1"/>
  <c r="J100" i="1"/>
  <c r="I100" i="1"/>
  <c r="H100" i="1"/>
  <c r="M99" i="1"/>
  <c r="L99" i="1"/>
  <c r="J99" i="1"/>
  <c r="I99" i="1"/>
  <c r="H99" i="1"/>
  <c r="M98" i="1"/>
  <c r="L98" i="1"/>
  <c r="J98" i="1"/>
  <c r="I98" i="1"/>
  <c r="H98" i="1"/>
  <c r="M97" i="1"/>
  <c r="L97" i="1"/>
  <c r="J97" i="1"/>
  <c r="I97" i="1"/>
  <c r="H97" i="1"/>
  <c r="M96" i="1"/>
  <c r="L96" i="1"/>
  <c r="J96" i="1"/>
  <c r="I96" i="1"/>
  <c r="H96" i="1"/>
  <c r="M95" i="1"/>
  <c r="L95" i="1"/>
  <c r="J95" i="1"/>
  <c r="I95" i="1"/>
  <c r="H95" i="1"/>
  <c r="M94" i="1"/>
  <c r="L94" i="1"/>
  <c r="J94" i="1"/>
  <c r="I94" i="1"/>
  <c r="H94" i="1"/>
  <c r="M93" i="1"/>
  <c r="L93" i="1"/>
  <c r="J93" i="1"/>
  <c r="I93" i="1"/>
  <c r="H93" i="1"/>
  <c r="M92" i="1"/>
  <c r="L92" i="1"/>
  <c r="J92" i="1"/>
  <c r="I92" i="1"/>
  <c r="H92" i="1"/>
  <c r="M91" i="1"/>
  <c r="L91" i="1"/>
  <c r="I91" i="1"/>
  <c r="H91" i="1"/>
  <c r="M90" i="1"/>
  <c r="L90" i="1"/>
  <c r="J90" i="1"/>
  <c r="I90" i="1"/>
  <c r="H90" i="1"/>
  <c r="M89" i="1"/>
  <c r="L89" i="1"/>
  <c r="J89" i="1"/>
  <c r="I89" i="1"/>
  <c r="H89" i="1"/>
  <c r="M88" i="1"/>
  <c r="L88" i="1"/>
  <c r="J88" i="1"/>
  <c r="I88" i="1"/>
  <c r="H88" i="1"/>
  <c r="M87" i="1"/>
  <c r="L87" i="1"/>
  <c r="J87" i="1"/>
  <c r="I87" i="1"/>
  <c r="H87" i="1"/>
  <c r="M86" i="1"/>
  <c r="L86" i="1"/>
  <c r="J86" i="1"/>
  <c r="I86" i="1"/>
  <c r="H86" i="1"/>
  <c r="M85" i="1"/>
  <c r="L85" i="1"/>
  <c r="J85" i="1"/>
  <c r="I85" i="1"/>
  <c r="H85" i="1"/>
  <c r="M84" i="1"/>
  <c r="L84" i="1"/>
  <c r="J84" i="1"/>
  <c r="I84" i="1"/>
  <c r="H84" i="1"/>
  <c r="M83" i="1"/>
  <c r="L83" i="1"/>
  <c r="J83" i="1"/>
  <c r="I83" i="1"/>
  <c r="H83" i="1"/>
  <c r="M82" i="1"/>
  <c r="L82" i="1"/>
  <c r="J82" i="1"/>
  <c r="I82" i="1"/>
  <c r="H82" i="1"/>
  <c r="M81" i="1"/>
  <c r="L81" i="1"/>
  <c r="J81" i="1"/>
  <c r="I81" i="1"/>
  <c r="H81" i="1"/>
  <c r="M80" i="1"/>
  <c r="L80" i="1"/>
  <c r="J80" i="1"/>
  <c r="I80" i="1"/>
  <c r="H80" i="1"/>
  <c r="M79" i="1"/>
  <c r="L79" i="1"/>
  <c r="J79" i="1"/>
  <c r="I79" i="1"/>
  <c r="H79" i="1"/>
  <c r="M78" i="1"/>
  <c r="L78" i="1"/>
  <c r="J78" i="1"/>
  <c r="I78" i="1"/>
  <c r="H78" i="1"/>
  <c r="M77" i="1"/>
  <c r="L77" i="1"/>
  <c r="J77" i="1"/>
  <c r="I77" i="1"/>
  <c r="H77" i="1"/>
  <c r="M76" i="1"/>
  <c r="L76" i="1"/>
  <c r="J76" i="1"/>
  <c r="I76" i="1"/>
  <c r="H76" i="1"/>
  <c r="M75" i="1"/>
  <c r="L75" i="1"/>
  <c r="J75" i="1"/>
  <c r="I75" i="1"/>
  <c r="H75" i="1"/>
  <c r="M74" i="1"/>
  <c r="L74" i="1"/>
  <c r="J74" i="1"/>
  <c r="I74" i="1"/>
  <c r="H74" i="1"/>
  <c r="M73" i="1"/>
  <c r="L73" i="1"/>
  <c r="J73" i="1"/>
  <c r="I73" i="1"/>
  <c r="H73" i="1"/>
  <c r="M72" i="1"/>
  <c r="L72" i="1"/>
  <c r="J72" i="1"/>
  <c r="I72" i="1"/>
  <c r="H72" i="1"/>
  <c r="M71" i="1"/>
  <c r="L71" i="1"/>
  <c r="J71" i="1"/>
  <c r="I71" i="1"/>
  <c r="H71" i="1"/>
  <c r="M70" i="1"/>
  <c r="L70" i="1"/>
  <c r="J70" i="1"/>
  <c r="I70" i="1"/>
  <c r="H70" i="1"/>
  <c r="M69" i="1"/>
  <c r="L69" i="1"/>
  <c r="J69" i="1"/>
  <c r="I69" i="1"/>
  <c r="H69" i="1"/>
  <c r="M68" i="1"/>
  <c r="L68" i="1"/>
  <c r="J68" i="1"/>
  <c r="I68" i="1"/>
  <c r="H68" i="1"/>
  <c r="M67" i="1"/>
  <c r="L67" i="1"/>
  <c r="J67" i="1"/>
  <c r="I67" i="1"/>
  <c r="H67" i="1"/>
  <c r="M66" i="1"/>
  <c r="L66" i="1"/>
  <c r="J66" i="1"/>
  <c r="I66" i="1"/>
  <c r="H66" i="1"/>
  <c r="M65" i="1"/>
  <c r="L65" i="1"/>
  <c r="J65" i="1"/>
  <c r="I65" i="1"/>
  <c r="H65" i="1"/>
  <c r="M64" i="1"/>
  <c r="L64" i="1"/>
  <c r="J64" i="1"/>
  <c r="I64" i="1"/>
  <c r="H64" i="1"/>
  <c r="M63" i="1"/>
  <c r="L63" i="1"/>
  <c r="J63" i="1"/>
  <c r="I63" i="1"/>
  <c r="H63" i="1"/>
  <c r="M62" i="1"/>
  <c r="L62" i="1"/>
  <c r="J62" i="1"/>
  <c r="I62" i="1"/>
  <c r="H62" i="1"/>
  <c r="M61" i="1"/>
  <c r="L61" i="1"/>
  <c r="J61" i="1"/>
  <c r="I61" i="1"/>
  <c r="H61" i="1"/>
  <c r="M60" i="1"/>
  <c r="L60" i="1"/>
  <c r="J60" i="1"/>
  <c r="I60" i="1"/>
  <c r="H60" i="1"/>
  <c r="M59" i="1"/>
  <c r="L59" i="1"/>
  <c r="J59" i="1"/>
  <c r="I59" i="1"/>
  <c r="H59" i="1"/>
  <c r="M58" i="1"/>
  <c r="L58" i="1"/>
  <c r="J58" i="1"/>
  <c r="I58" i="1"/>
  <c r="H58" i="1"/>
  <c r="M57" i="1"/>
  <c r="L57" i="1"/>
  <c r="J57" i="1"/>
  <c r="I57" i="1"/>
  <c r="H57" i="1"/>
  <c r="M56" i="1"/>
  <c r="L56" i="1"/>
  <c r="J56" i="1"/>
  <c r="I56" i="1"/>
  <c r="H56" i="1"/>
  <c r="M55" i="1"/>
  <c r="L55" i="1"/>
  <c r="J55" i="1"/>
  <c r="I55" i="1"/>
  <c r="H55" i="1"/>
  <c r="M54" i="1"/>
  <c r="L54" i="1"/>
  <c r="J54" i="1"/>
  <c r="I54" i="1"/>
  <c r="H54" i="1"/>
  <c r="M53" i="1"/>
  <c r="L53" i="1"/>
  <c r="J53" i="1"/>
  <c r="I53" i="1"/>
  <c r="H53" i="1"/>
  <c r="M52" i="1"/>
  <c r="L52" i="1"/>
  <c r="J52" i="1"/>
  <c r="I52" i="1"/>
  <c r="H52" i="1"/>
  <c r="M51" i="1"/>
  <c r="L51" i="1"/>
  <c r="J51" i="1"/>
  <c r="I51" i="1"/>
  <c r="H51" i="1"/>
  <c r="M50" i="1"/>
  <c r="L50" i="1"/>
  <c r="J50" i="1"/>
  <c r="I50" i="1"/>
  <c r="H50" i="1"/>
  <c r="M48" i="1"/>
  <c r="L48" i="1"/>
  <c r="J48" i="1"/>
  <c r="I48" i="1"/>
  <c r="H48" i="1"/>
  <c r="M47" i="1"/>
  <c r="L47" i="1"/>
  <c r="J47" i="1"/>
  <c r="I47" i="1"/>
  <c r="H47" i="1"/>
  <c r="M46" i="1"/>
  <c r="L46" i="1"/>
  <c r="J46" i="1"/>
  <c r="I46" i="1"/>
  <c r="H46" i="1"/>
  <c r="M45" i="1"/>
  <c r="L45" i="1"/>
  <c r="J45" i="1"/>
  <c r="I45" i="1"/>
  <c r="H45" i="1"/>
  <c r="M44" i="1"/>
  <c r="L44" i="1"/>
  <c r="J44" i="1"/>
  <c r="I44" i="1"/>
  <c r="H44" i="1"/>
  <c r="M42" i="1"/>
  <c r="L42" i="1"/>
  <c r="J42" i="1"/>
  <c r="I42" i="1"/>
  <c r="H42" i="1"/>
  <c r="M41" i="1"/>
  <c r="L41" i="1"/>
  <c r="J41" i="1"/>
  <c r="I41" i="1"/>
  <c r="H41" i="1"/>
  <c r="M40" i="1"/>
  <c r="L40" i="1"/>
  <c r="J40" i="1"/>
  <c r="I40" i="1"/>
  <c r="H40" i="1"/>
  <c r="M39" i="1"/>
  <c r="L39" i="1"/>
  <c r="J39" i="1"/>
  <c r="I39" i="1"/>
  <c r="H39" i="1"/>
  <c r="M38" i="1"/>
  <c r="L38" i="1"/>
  <c r="J38" i="1"/>
  <c r="I38" i="1"/>
  <c r="H38" i="1"/>
  <c r="M37" i="1"/>
  <c r="L37" i="1"/>
  <c r="J37" i="1"/>
  <c r="I37" i="1"/>
  <c r="H37" i="1"/>
  <c r="M36" i="1"/>
  <c r="L36" i="1"/>
  <c r="J36" i="1"/>
  <c r="I36" i="1"/>
  <c r="H36" i="1"/>
  <c r="M35" i="1"/>
  <c r="L35" i="1"/>
  <c r="J35" i="1"/>
  <c r="I35" i="1"/>
  <c r="H35" i="1"/>
  <c r="M34" i="1"/>
  <c r="L34" i="1"/>
  <c r="J34" i="1"/>
  <c r="I34" i="1"/>
  <c r="H34" i="1"/>
  <c r="M33" i="1"/>
  <c r="L33" i="1"/>
  <c r="J33" i="1"/>
  <c r="I33" i="1"/>
  <c r="H33" i="1"/>
  <c r="M32" i="1"/>
  <c r="L32" i="1"/>
  <c r="J32" i="1"/>
  <c r="I32" i="1"/>
  <c r="H32" i="1"/>
  <c r="M31" i="1"/>
  <c r="L31" i="1"/>
  <c r="J31" i="1"/>
  <c r="I31" i="1"/>
  <c r="H31" i="1"/>
  <c r="M30" i="1"/>
  <c r="L30" i="1"/>
  <c r="J30" i="1"/>
  <c r="I30" i="1"/>
  <c r="H30" i="1"/>
  <c r="M29" i="1"/>
  <c r="L29" i="1"/>
  <c r="J29" i="1"/>
  <c r="I29" i="1"/>
  <c r="H29" i="1"/>
  <c r="M28" i="1"/>
  <c r="L28" i="1"/>
  <c r="J28" i="1"/>
  <c r="I28" i="1"/>
  <c r="H28" i="1"/>
  <c r="M27" i="1"/>
  <c r="L27" i="1"/>
  <c r="J27" i="1"/>
  <c r="I27" i="1"/>
  <c r="H27" i="1"/>
  <c r="M26" i="1"/>
  <c r="L26" i="1"/>
  <c r="J26" i="1"/>
  <c r="I26" i="1"/>
  <c r="H26" i="1"/>
  <c r="M25" i="1"/>
  <c r="L25" i="1"/>
  <c r="J25" i="1"/>
  <c r="I25" i="1"/>
  <c r="H25" i="1"/>
  <c r="M24" i="1"/>
  <c r="L24" i="1"/>
  <c r="J24" i="1"/>
  <c r="I24" i="1"/>
  <c r="H24" i="1"/>
  <c r="M23" i="1"/>
  <c r="L23" i="1"/>
  <c r="J23" i="1"/>
  <c r="I23" i="1"/>
  <c r="H23" i="1"/>
  <c r="M22" i="1"/>
  <c r="L22" i="1"/>
  <c r="J22" i="1"/>
  <c r="I22" i="1"/>
  <c r="H22" i="1"/>
  <c r="M21" i="1"/>
  <c r="L21" i="1"/>
  <c r="J21" i="1"/>
  <c r="I21" i="1"/>
  <c r="H21" i="1"/>
  <c r="M20" i="1"/>
  <c r="L20" i="1"/>
  <c r="J20" i="1"/>
  <c r="I20" i="1"/>
  <c r="H20" i="1"/>
  <c r="M19" i="1"/>
  <c r="L19" i="1"/>
  <c r="J19" i="1"/>
  <c r="I19" i="1"/>
  <c r="H19" i="1"/>
  <c r="M18" i="1"/>
  <c r="L18" i="1"/>
  <c r="J18" i="1"/>
  <c r="I18" i="1"/>
  <c r="H18" i="1"/>
  <c r="M17" i="1"/>
  <c r="L17" i="1"/>
  <c r="J17" i="1"/>
  <c r="I17" i="1"/>
  <c r="H17" i="1"/>
  <c r="M15" i="1"/>
  <c r="L15" i="1"/>
  <c r="J15" i="1"/>
  <c r="I15" i="1"/>
  <c r="H15" i="1"/>
  <c r="M14" i="1"/>
  <c r="L14" i="1"/>
  <c r="J14" i="1"/>
  <c r="I14" i="1"/>
  <c r="H14" i="1"/>
  <c r="M12" i="1"/>
  <c r="L12" i="1"/>
  <c r="J12" i="1"/>
  <c r="I12" i="1"/>
  <c r="H12" i="1"/>
  <c r="M11" i="1"/>
  <c r="L11" i="1"/>
  <c r="J11" i="1"/>
  <c r="I11" i="1"/>
  <c r="H11" i="1"/>
  <c r="M10" i="1"/>
  <c r="L10" i="1"/>
  <c r="J10" i="1"/>
  <c r="I10" i="1"/>
  <c r="H10" i="1"/>
  <c r="M9" i="1"/>
  <c r="L9" i="1"/>
  <c r="J9" i="1"/>
  <c r="I9" i="1"/>
  <c r="H9" i="1"/>
  <c r="J8" i="1"/>
  <c r="I8" i="1"/>
  <c r="H8" i="1"/>
  <c r="N91" i="1" l="1"/>
</calcChain>
</file>

<file path=xl/sharedStrings.xml><?xml version="1.0" encoding="utf-8"?>
<sst xmlns="http://schemas.openxmlformats.org/spreadsheetml/2006/main" count="13085" uniqueCount="167">
  <si>
    <t>REKAP ABSENSI</t>
  </si>
  <si>
    <t>GTK MI MUSLIMAT NU PUCANG SIDOARJO</t>
  </si>
  <si>
    <t>Tahun Pelajaran 2021-2022</t>
  </si>
  <si>
    <t>Semester Genap</t>
  </si>
  <si>
    <t>Periode</t>
  </si>
  <si>
    <t>No.</t>
  </si>
  <si>
    <t>Nama</t>
  </si>
  <si>
    <t>Hari</t>
  </si>
  <si>
    <t>Keterangan</t>
  </si>
  <si>
    <t>Total Poin</t>
  </si>
  <si>
    <t>KETERANGAN</t>
  </si>
  <si>
    <t>Senin</t>
  </si>
  <si>
    <t>Selasa</t>
  </si>
  <si>
    <t>Rabu</t>
  </si>
  <si>
    <t>Kamis</t>
  </si>
  <si>
    <t>Jumat</t>
  </si>
  <si>
    <t>TW</t>
  </si>
  <si>
    <t>TL</t>
  </si>
  <si>
    <t>TA</t>
  </si>
  <si>
    <t>A</t>
  </si>
  <si>
    <t>I</t>
  </si>
  <si>
    <t>S</t>
  </si>
  <si>
    <t>Nurul Armidayani, S.Pd</t>
  </si>
  <si>
    <t>: Tepat Waktu</t>
  </si>
  <si>
    <t>Khumaidah Uniati, S.Pd., MM</t>
  </si>
  <si>
    <t>: Telat</t>
  </si>
  <si>
    <t>Dra. Masluchah, S.Pd.I</t>
  </si>
  <si>
    <t>PC</t>
  </si>
  <si>
    <t>: Pulang Cepat</t>
  </si>
  <si>
    <t>Chusnul Chotimah, S.Pd., S.Pd.I</t>
  </si>
  <si>
    <t>: Alpa</t>
  </si>
  <si>
    <t>Wiwik Septika M, S.Pd., M.Pd.I</t>
  </si>
  <si>
    <t>: Ijin</t>
  </si>
  <si>
    <t>Dr. M. Hamim Thohari, S.Pd., MM</t>
  </si>
  <si>
    <t>Ida Romaita, S.Pd.I., MM</t>
  </si>
  <si>
    <t>Nurul Laili, S.Pd, M.Pd.I</t>
  </si>
  <si>
    <t>Syamsuhari, ST., S.Pd., MM., M.Pd.I</t>
  </si>
  <si>
    <t>Umi Hanik, M.Pd</t>
  </si>
  <si>
    <t>Ana Kurniawati, S.Ag., S.Pd.I</t>
  </si>
  <si>
    <t>Sambang Pangesthi, S.Si., M.Pd.I</t>
  </si>
  <si>
    <t>Ani Kurniawati, S.Pd., M.Pd.I</t>
  </si>
  <si>
    <t>Lilah Khiqmawati, S.Sos.I., M.Pd.I</t>
  </si>
  <si>
    <t>Sandra Dewi NL, S.Kom., S.Pd.I, MM</t>
  </si>
  <si>
    <t>Lilis Zunaidah, S.Pd.I</t>
  </si>
  <si>
    <t>Ahmad Khoiruddin, S.Pd., MM</t>
  </si>
  <si>
    <t>Ninik Auliyah, S.Pd., S.Pd.I</t>
  </si>
  <si>
    <t>M. Isya'udin, S.Pd.I, M.Pd.I</t>
  </si>
  <si>
    <t>Arina Hidayati, S.Hum., S.Pd.I</t>
  </si>
  <si>
    <t>Isnaini Chasanah, S.Pd., M.Pd.I</t>
  </si>
  <si>
    <t>Nusi Khaliyah, S.Pd., S.Pd.I</t>
  </si>
  <si>
    <t>Husnul Khotimah, S.Pd.I., MM</t>
  </si>
  <si>
    <t>Syarif Hidayatullah, S.HI., S.Pd.I</t>
  </si>
  <si>
    <t>Chusnul Chuluq, M.Pd.I</t>
  </si>
  <si>
    <t>Tri Kustina Sari, S.Pd.I</t>
  </si>
  <si>
    <t>Nemas Ayu, S.Pd., M.Pd.I</t>
  </si>
  <si>
    <t>Yuningsih, SE</t>
  </si>
  <si>
    <t>Aries Suroidatun Ni'mah, M.Pd.I</t>
  </si>
  <si>
    <t>Abdul Ghafur, M.Pd.I</t>
  </si>
  <si>
    <t>Siti Ma’rufah, S.Pd.I</t>
  </si>
  <si>
    <t>Maulidia, M.Pd.I</t>
  </si>
  <si>
    <t>Anika Ahmadia Religiusa, M.Pd.I</t>
  </si>
  <si>
    <t>Siti Maimunah, S.Ag., M.Pd.I</t>
  </si>
  <si>
    <t>Ali Imron, S.Pd., M.Pd.I</t>
  </si>
  <si>
    <t>Aminudin</t>
  </si>
  <si>
    <t>Lianatus Sholichah, S.Sos.I, S.PdI</t>
  </si>
  <si>
    <t>Izzatul Aini, S.Pd.I</t>
  </si>
  <si>
    <t>Endang Pertiwi Sari, S.Pd., S.Pd.I</t>
  </si>
  <si>
    <t>Eni Rahmawati, S.Pd</t>
  </si>
  <si>
    <t>Solichati, S.Pd, S.PdI, M.Pd</t>
  </si>
  <si>
    <t>Siti Aisyah, S.Pd., M.Pd.I</t>
  </si>
  <si>
    <t>Ighfir Rivia Setyasa, S.Si</t>
  </si>
  <si>
    <t>Sri Erma Sulistyaningsih, S.Pd., M.Pd.I</t>
  </si>
  <si>
    <t>Khoirun Nadhifah, S.Pd</t>
  </si>
  <si>
    <t>Erna yulita, S.Si., M.Pd.I</t>
  </si>
  <si>
    <t>Emi Jayanti, S.Pd</t>
  </si>
  <si>
    <t>Tinwarul Amaliah, S.Pd., M.Pd.I</t>
  </si>
  <si>
    <t xml:space="preserve">Ris 'Aimatal Auliya', M.Pd.I </t>
  </si>
  <si>
    <t>Ahmad Supriono, S.Pd.I</t>
  </si>
  <si>
    <t>Kinta Kartika Dewi, SE</t>
  </si>
  <si>
    <t xml:space="preserve">Nazarul Achmad Yani, S.Pd </t>
  </si>
  <si>
    <t>Indah Khoirunnisak, S.HI (Alhafidhoh)</t>
  </si>
  <si>
    <t>Mukhsinah, SE., MM</t>
  </si>
  <si>
    <t>Priyo Nurdiyan, SE, M.Pd</t>
  </si>
  <si>
    <t>Rizal Bagus Syaifulloh, S.Pd</t>
  </si>
  <si>
    <t>Nurika Islahul Laili, S.Pd</t>
  </si>
  <si>
    <t>Syariyah, S.S., M.Pd</t>
  </si>
  <si>
    <t>M. Afif (Alhafidh)</t>
  </si>
  <si>
    <t>M. Ustadz Arifin, S.Kom</t>
  </si>
  <si>
    <t>Novita Wahyuni</t>
  </si>
  <si>
    <t>Arifin</t>
  </si>
  <si>
    <t>Supri Widianto, S.Pd</t>
  </si>
  <si>
    <t>Hanafi Firdaus</t>
  </si>
  <si>
    <t>Silvy Nurhidayati, S.Psi</t>
  </si>
  <si>
    <t>Rusdiana, SE</t>
  </si>
  <si>
    <t>Moch. Giman</t>
  </si>
  <si>
    <t>Adam Muhammad, S.ThI</t>
  </si>
  <si>
    <t>Miftakhul Amilin, S.Pd, M.Pd</t>
  </si>
  <si>
    <t>Muflichul Okta Suryanda, S.Kom</t>
  </si>
  <si>
    <t>Boediono, S.Pd, M.Pd</t>
  </si>
  <si>
    <t>Selly Nalafradiany Susandoro, S.Pd</t>
  </si>
  <si>
    <t>Amilia Rizky Ichwani, S.Pd</t>
  </si>
  <si>
    <t>Chanifatul Laily Devi Anisa (Alhafidhoh)</t>
  </si>
  <si>
    <t>Mafaza Rahmi, S.Pd.</t>
  </si>
  <si>
    <t>Puspita Ria Febrianne</t>
  </si>
  <si>
    <t>Aunun Jannah, S.Si</t>
  </si>
  <si>
    <t>Irfan Noor Arifiandis, S.Pd.</t>
  </si>
  <si>
    <t>Cici Fajriyah Nadzifah, S.Pd</t>
  </si>
  <si>
    <t>Aliah Rokhmawati, S.Pd</t>
  </si>
  <si>
    <t>Zainul Arifin</t>
  </si>
  <si>
    <t>Zakiatur Rofiah, S.Pd</t>
  </si>
  <si>
    <t>Nur Baity, S.Pd</t>
  </si>
  <si>
    <t>Lailatul Mufaizah, S.Pd.</t>
  </si>
  <si>
    <t>Hadis Khusnul Hidayati, S.Pd.</t>
  </si>
  <si>
    <t>Moh. Rahmat</t>
  </si>
  <si>
    <t>Adityas Kusumaningrum</t>
  </si>
  <si>
    <t>Faiqoh Awwalita, S.Farm</t>
  </si>
  <si>
    <t>Inayatul Wafiyah, S.Pd.</t>
  </si>
  <si>
    <t>Faridah Eka Fatmala, S.Hum</t>
  </si>
  <si>
    <t>Soffy Alfina</t>
  </si>
  <si>
    <t>Muhammad Musauwilunis Sudur</t>
  </si>
  <si>
    <t>Junaidi</t>
  </si>
  <si>
    <t>Soewarto, S.Sos</t>
  </si>
  <si>
    <t>Ucik Fadlilatur Rohmah, S.Pd.</t>
  </si>
  <si>
    <t>Rifky Syilviyah, SM</t>
  </si>
  <si>
    <t>Sukma Rida Ulmillah, S.Pd.I</t>
  </si>
  <si>
    <t>Anisa Nur Firdausi, S.Pd</t>
  </si>
  <si>
    <t>Maghfirotul Falahah, Lc, M.Ag</t>
  </si>
  <si>
    <t>Musrifah, S.HI</t>
  </si>
  <si>
    <t>M. Ali Mahrus, S.Sos, M.Pd</t>
  </si>
  <si>
    <t>Mufidah Nurul Hidayah, S.Si</t>
  </si>
  <si>
    <t>Muhammad Fahruddin Al Musthofa, LC, MA</t>
  </si>
  <si>
    <t>Fitria Nur Lailiah, Amd.Keb</t>
  </si>
  <si>
    <t>Amalia Khaula Y</t>
  </si>
  <si>
    <t>: Minggu Ke-4 Januari 2022</t>
  </si>
  <si>
    <t>KE MA</t>
  </si>
  <si>
    <t>holiday</t>
  </si>
  <si>
    <t>: Minggu Ke-1 Febuari 2022</t>
  </si>
  <si>
    <t>: Minggu Ke-2 Febuari 2022</t>
  </si>
  <si>
    <t>BDR</t>
  </si>
  <si>
    <t>: Minggu Ke-3 Febuari 2022</t>
  </si>
  <si>
    <t>: Minggu Ke-4 Febuari 2022</t>
  </si>
  <si>
    <t>PORSENI</t>
  </si>
  <si>
    <t>libur</t>
  </si>
  <si>
    <t>SMRG</t>
  </si>
  <si>
    <t>MA</t>
  </si>
  <si>
    <t>: Minggu Ke-1 Maret 2022</t>
  </si>
  <si>
    <t>: Minggu Ke-2 Maret 2022</t>
  </si>
  <si>
    <t>CUTI</t>
  </si>
  <si>
    <t>: Minggu Ke-3 Maret 2022</t>
  </si>
  <si>
    <t>-</t>
  </si>
  <si>
    <t>: Minggu Ke-4 Maret 2022</t>
  </si>
  <si>
    <t>LIBUR</t>
  </si>
  <si>
    <t>ACRA</t>
  </si>
  <si>
    <t>: Minggu Ke-1 April 2022</t>
  </si>
  <si>
    <t>: Minggu Ke-2 April 2022</t>
  </si>
  <si>
    <t>: Minggu Ke-3 April 2022</t>
  </si>
  <si>
    <t>: Minggu Ke-4 April 2022</t>
  </si>
  <si>
    <t>LIBUR HARI RAYA</t>
  </si>
  <si>
    <t>: Minggu Ke-1 MEI 2022</t>
  </si>
  <si>
    <t>: Minggu Ke-2 MEI 2022</t>
  </si>
  <si>
    <t>: Minggu Ke-3 MEI 2022</t>
  </si>
  <si>
    <t>LBR</t>
  </si>
  <si>
    <t>: Minggu Ke-4 MEI 2022</t>
  </si>
  <si>
    <t>: Minggu Ke-1 JUNI 2022</t>
  </si>
  <si>
    <t>: Minggu Ke-2 JUNI 2022</t>
  </si>
  <si>
    <t>: Minggu Ke-3 JUNI 2022</t>
  </si>
  <si>
    <t>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</si>
</sst>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vertical="center"/>
      <protection locked="0"/>
    </xf>
    <xf numFmtId="0" fontId="2" fillId="7" borderId="4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vertical="center"/>
      <protection locked="0"/>
    </xf>
    <xf numFmtId="0" fontId="2" fillId="8" borderId="4" xfId="0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 applyProtection="1">
      <alignment vertical="center"/>
      <protection locked="0"/>
    </xf>
    <xf numFmtId="0" fontId="2" fillId="9" borderId="4" xfId="0" applyFont="1" applyFill="1" applyBorder="1" applyAlignment="1" applyProtection="1">
      <alignment horizontal="center" vertical="center"/>
      <protection locked="0"/>
    </xf>
    <xf numFmtId="0" fontId="2" fillId="9" borderId="5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2" fillId="12" borderId="1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7" fillId="1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7" fillId="14" borderId="1" xfId="0" applyFont="1" applyFill="1" applyBorder="1" applyAlignment="1" applyProtection="1">
      <alignment horizontal="center" vertical="center"/>
      <protection locked="0"/>
    </xf>
    <xf numFmtId="0" fontId="8" fillId="13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250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F505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selection activeCell="A91" sqref="A91:XFD91"/>
    </sheetView>
  </sheetViews>
  <sheetFormatPr defaultRowHeight="15" x14ac:dyDescent="0.25"/>
  <cols>
    <col min="1" max="1" width="5.7109375" customWidth="1"/>
    <col min="2" max="2" width="40.140625" bestFit="1" customWidth="1"/>
    <col min="3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133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8" t="s">
        <v>16</v>
      </c>
      <c r="D8" s="8" t="s">
        <v>16</v>
      </c>
      <c r="E8" s="8" t="s">
        <v>16</v>
      </c>
      <c r="F8" s="8" t="s">
        <v>16</v>
      </c>
      <c r="G8" s="8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8" t="s">
        <v>16</v>
      </c>
      <c r="D9" s="8" t="s">
        <v>16</v>
      </c>
      <c r="E9" s="8" t="s">
        <v>16</v>
      </c>
      <c r="F9" s="8" t="s">
        <v>16</v>
      </c>
      <c r="G9" s="8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10">
        <f t="shared" si="0"/>
        <v>5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8" t="s">
        <v>16</v>
      </c>
      <c r="D14" s="8" t="s">
        <v>16</v>
      </c>
      <c r="E14" s="8" t="s">
        <v>16</v>
      </c>
      <c r="F14" s="8" t="s">
        <v>16</v>
      </c>
      <c r="G14" s="8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8" t="s">
        <v>16</v>
      </c>
      <c r="D18" s="8" t="s">
        <v>21</v>
      </c>
      <c r="E18" s="8" t="s">
        <v>16</v>
      </c>
      <c r="F18" s="8" t="s">
        <v>16</v>
      </c>
      <c r="G18" s="8" t="s">
        <v>16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1</v>
      </c>
      <c r="N18" s="11">
        <f t="shared" si="5"/>
        <v>1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8" t="s">
        <v>16</v>
      </c>
      <c r="D19" s="8" t="s">
        <v>16</v>
      </c>
      <c r="E19" s="8" t="s">
        <v>16</v>
      </c>
      <c r="F19" s="8" t="s">
        <v>16</v>
      </c>
      <c r="G19" s="8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8" t="s">
        <v>16</v>
      </c>
      <c r="D20" s="8" t="s">
        <v>16</v>
      </c>
      <c r="E20" s="8" t="s">
        <v>16</v>
      </c>
      <c r="F20" s="8" t="s">
        <v>16</v>
      </c>
      <c r="G20" s="8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8" t="s">
        <v>16</v>
      </c>
      <c r="D21" s="8" t="s">
        <v>16</v>
      </c>
      <c r="E21" s="26" t="s">
        <v>17</v>
      </c>
      <c r="F21" s="8" t="s">
        <v>16</v>
      </c>
      <c r="G21" s="8" t="s">
        <v>16</v>
      </c>
      <c r="H21" s="10">
        <f t="shared" si="0"/>
        <v>4</v>
      </c>
      <c r="I21" s="10">
        <f t="shared" si="1"/>
        <v>1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1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8" t="s">
        <v>16</v>
      </c>
      <c r="D22" s="8" t="s">
        <v>16</v>
      </c>
      <c r="E22" s="8" t="s">
        <v>16</v>
      </c>
      <c r="F22" s="26" t="s">
        <v>17</v>
      </c>
      <c r="G22" s="8" t="s">
        <v>16</v>
      </c>
      <c r="H22" s="10">
        <f t="shared" si="0"/>
        <v>4</v>
      </c>
      <c r="I22" s="10">
        <f t="shared" si="1"/>
        <v>1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1</v>
      </c>
      <c r="O22" s="2"/>
      <c r="P22" s="2"/>
      <c r="Q22" s="2"/>
    </row>
    <row r="23" spans="1:17" x14ac:dyDescent="0.25">
      <c r="A23" s="8">
        <v>16</v>
      </c>
      <c r="B23" s="9" t="s">
        <v>43</v>
      </c>
      <c r="C23" s="8" t="s">
        <v>16</v>
      </c>
      <c r="D23" s="8" t="s">
        <v>16</v>
      </c>
      <c r="E23" s="8" t="s">
        <v>16</v>
      </c>
      <c r="F23" s="8" t="s">
        <v>16</v>
      </c>
      <c r="G23" s="8" t="s">
        <v>16</v>
      </c>
      <c r="H23" s="10">
        <f t="shared" si="0"/>
        <v>5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8" t="s">
        <v>16</v>
      </c>
      <c r="D24" s="8" t="s">
        <v>16</v>
      </c>
      <c r="E24" s="8" t="s">
        <v>16</v>
      </c>
      <c r="F24" s="8" t="s">
        <v>16</v>
      </c>
      <c r="G24" s="8" t="s">
        <v>16</v>
      </c>
      <c r="H24" s="10">
        <f t="shared" si="0"/>
        <v>5</v>
      </c>
      <c r="I24" s="10">
        <f t="shared" si="1"/>
        <v>0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8" t="s">
        <v>16</v>
      </c>
      <c r="D25" s="8" t="s">
        <v>16</v>
      </c>
      <c r="E25" s="8" t="s">
        <v>16</v>
      </c>
      <c r="F25" s="8" t="s">
        <v>16</v>
      </c>
      <c r="G25" s="8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8" t="s">
        <v>16</v>
      </c>
      <c r="D26" s="8" t="s">
        <v>16</v>
      </c>
      <c r="E26" s="8" t="s">
        <v>16</v>
      </c>
      <c r="F26" s="26" t="s">
        <v>17</v>
      </c>
      <c r="G26" s="8" t="s">
        <v>16</v>
      </c>
      <c r="H26" s="10">
        <f t="shared" si="0"/>
        <v>4</v>
      </c>
      <c r="I26" s="10">
        <f t="shared" si="1"/>
        <v>1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8" t="s">
        <v>16</v>
      </c>
      <c r="D27" s="8" t="s">
        <v>16</v>
      </c>
      <c r="E27" s="25" t="s">
        <v>20</v>
      </c>
      <c r="F27" s="8" t="s">
        <v>16</v>
      </c>
      <c r="G27" s="8" t="s">
        <v>16</v>
      </c>
      <c r="H27" s="10">
        <f t="shared" si="0"/>
        <v>4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1</v>
      </c>
      <c r="M27" s="10">
        <f t="shared" si="4"/>
        <v>0</v>
      </c>
      <c r="N27" s="11">
        <f t="shared" si="5"/>
        <v>1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8" t="s">
        <v>16</v>
      </c>
      <c r="D28" s="8" t="s">
        <v>16</v>
      </c>
      <c r="E28" s="8" t="s">
        <v>16</v>
      </c>
      <c r="F28" s="8" t="s">
        <v>16</v>
      </c>
      <c r="G28" s="8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8" t="s">
        <v>16</v>
      </c>
      <c r="D29" s="8" t="s">
        <v>16</v>
      </c>
      <c r="E29" s="8" t="s">
        <v>16</v>
      </c>
      <c r="F29" s="8" t="s">
        <v>16</v>
      </c>
      <c r="G29" s="8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8" t="s">
        <v>16</v>
      </c>
      <c r="D30" s="8" t="s">
        <v>16</v>
      </c>
      <c r="E30" s="8" t="s">
        <v>16</v>
      </c>
      <c r="F30" s="8" t="s">
        <v>16</v>
      </c>
      <c r="G30" s="8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8" t="s">
        <v>16</v>
      </c>
      <c r="D31" s="8" t="s">
        <v>16</v>
      </c>
      <c r="E31" s="8" t="s">
        <v>21</v>
      </c>
      <c r="F31" s="8" t="s">
        <v>16</v>
      </c>
      <c r="G31" s="8" t="s">
        <v>16</v>
      </c>
      <c r="H31" s="10">
        <f t="shared" si="0"/>
        <v>4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1</v>
      </c>
      <c r="N31" s="11">
        <f t="shared" si="5"/>
        <v>1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8" t="s">
        <v>16</v>
      </c>
      <c r="D32" s="8" t="s">
        <v>16</v>
      </c>
      <c r="E32" s="8" t="s">
        <v>16</v>
      </c>
      <c r="F32" s="8" t="s">
        <v>16</v>
      </c>
      <c r="G32" s="8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8" t="s">
        <v>16</v>
      </c>
      <c r="D34" s="8" t="s">
        <v>16</v>
      </c>
      <c r="E34" s="8" t="s">
        <v>16</v>
      </c>
      <c r="F34" s="8" t="s">
        <v>16</v>
      </c>
      <c r="G34" s="8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8" t="s">
        <v>16</v>
      </c>
      <c r="D35" s="8" t="s">
        <v>16</v>
      </c>
      <c r="E35" s="8" t="s">
        <v>16</v>
      </c>
      <c r="F35" s="26" t="s">
        <v>17</v>
      </c>
      <c r="G35" s="8" t="s">
        <v>16</v>
      </c>
      <c r="H35" s="10">
        <f t="shared" si="0"/>
        <v>4</v>
      </c>
      <c r="I35" s="10">
        <f t="shared" si="1"/>
        <v>1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1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8" t="s">
        <v>16</v>
      </c>
      <c r="D38" s="8" t="s">
        <v>16</v>
      </c>
      <c r="E38" s="8" t="s">
        <v>16</v>
      </c>
      <c r="F38" s="8" t="s">
        <v>16</v>
      </c>
      <c r="G38" s="8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8" t="s">
        <v>16</v>
      </c>
      <c r="D39" s="8" t="s">
        <v>16</v>
      </c>
      <c r="E39" s="8" t="s">
        <v>16</v>
      </c>
      <c r="F39" s="8" t="s">
        <v>16</v>
      </c>
      <c r="G39" s="8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8" t="s">
        <v>16</v>
      </c>
      <c r="D40" s="8" t="s">
        <v>16</v>
      </c>
      <c r="E40" s="8" t="s">
        <v>16</v>
      </c>
      <c r="F40" s="8" t="s">
        <v>16</v>
      </c>
      <c r="G40" s="8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8" t="s">
        <v>16</v>
      </c>
      <c r="D41" s="8" t="s">
        <v>16</v>
      </c>
      <c r="E41" s="8" t="s">
        <v>16</v>
      </c>
      <c r="F41" s="8" t="s">
        <v>16</v>
      </c>
      <c r="G41" s="8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8" t="s">
        <v>16</v>
      </c>
      <c r="D42" s="8" t="s">
        <v>16</v>
      </c>
      <c r="E42" s="8" t="s">
        <v>16</v>
      </c>
      <c r="F42" s="8" t="s">
        <v>16</v>
      </c>
      <c r="G42" s="8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8" t="s">
        <v>16</v>
      </c>
      <c r="D44" s="8" t="s">
        <v>16</v>
      </c>
      <c r="E44" s="8" t="s">
        <v>16</v>
      </c>
      <c r="F44" s="8" t="s">
        <v>16</v>
      </c>
      <c r="G44" s="8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8" t="s">
        <v>16</v>
      </c>
      <c r="D45" s="8" t="s">
        <v>16</v>
      </c>
      <c r="E45" s="8" t="s">
        <v>16</v>
      </c>
      <c r="F45" s="8" t="s">
        <v>16</v>
      </c>
      <c r="G45" s="8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8" t="s">
        <v>16</v>
      </c>
      <c r="D46" s="8" t="s">
        <v>16</v>
      </c>
      <c r="E46" s="8" t="s">
        <v>16</v>
      </c>
      <c r="F46" s="26" t="s">
        <v>17</v>
      </c>
      <c r="G46" s="8" t="s">
        <v>16</v>
      </c>
      <c r="H46" s="10">
        <f t="shared" si="0"/>
        <v>4</v>
      </c>
      <c r="I46" s="10">
        <f t="shared" si="1"/>
        <v>1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1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  <c r="H47" s="10">
        <f t="shared" si="0"/>
        <v>5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8" t="s">
        <v>16</v>
      </c>
      <c r="D48" s="8" t="s">
        <v>16</v>
      </c>
      <c r="E48" s="8" t="s">
        <v>16</v>
      </c>
      <c r="F48" s="26" t="s">
        <v>17</v>
      </c>
      <c r="G48" s="8" t="s">
        <v>16</v>
      </c>
      <c r="H48" s="10">
        <f t="shared" si="0"/>
        <v>4</v>
      </c>
      <c r="I48" s="10">
        <f t="shared" si="1"/>
        <v>1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1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8" t="s">
        <v>16</v>
      </c>
      <c r="D50" s="8" t="s">
        <v>16</v>
      </c>
      <c r="E50" s="8" t="s">
        <v>16</v>
      </c>
      <c r="F50" s="8" t="s">
        <v>21</v>
      </c>
      <c r="G50" s="8" t="s">
        <v>16</v>
      </c>
      <c r="H50" s="10">
        <f t="shared" si="0"/>
        <v>4</v>
      </c>
      <c r="I50" s="10">
        <f t="shared" si="1"/>
        <v>0</v>
      </c>
      <c r="J50" s="10">
        <f t="shared" si="2"/>
        <v>0</v>
      </c>
      <c r="K50" s="10">
        <f t="shared" si="6"/>
        <v>0</v>
      </c>
      <c r="L50" s="10">
        <f t="shared" si="3"/>
        <v>0</v>
      </c>
      <c r="M50" s="10">
        <f t="shared" si="4"/>
        <v>1</v>
      </c>
      <c r="N50" s="11">
        <f t="shared" si="5"/>
        <v>1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8" t="s">
        <v>16</v>
      </c>
      <c r="D51" s="8" t="s">
        <v>16</v>
      </c>
      <c r="E51" s="8" t="s">
        <v>16</v>
      </c>
      <c r="F51" s="26" t="s">
        <v>17</v>
      </c>
      <c r="G51" s="8" t="s">
        <v>16</v>
      </c>
      <c r="H51" s="10">
        <f t="shared" si="0"/>
        <v>4</v>
      </c>
      <c r="I51" s="10">
        <f t="shared" si="1"/>
        <v>1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1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8" t="s">
        <v>16</v>
      </c>
      <c r="D52" s="8" t="s">
        <v>16</v>
      </c>
      <c r="E52" s="8" t="s">
        <v>16</v>
      </c>
      <c r="F52" s="8" t="s">
        <v>16</v>
      </c>
      <c r="G52" s="8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8" t="s">
        <v>16</v>
      </c>
      <c r="D53" s="8" t="s">
        <v>16</v>
      </c>
      <c r="E53" s="8" t="s">
        <v>16</v>
      </c>
      <c r="F53" s="8" t="s">
        <v>16</v>
      </c>
      <c r="G53" s="8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8" t="s">
        <v>16</v>
      </c>
      <c r="D54" s="8" t="s">
        <v>16</v>
      </c>
      <c r="E54" s="8" t="s">
        <v>16</v>
      </c>
      <c r="F54" s="8" t="s">
        <v>16</v>
      </c>
      <c r="G54" s="8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  <c r="H55" s="10">
        <f t="shared" si="0"/>
        <v>5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8" t="s">
        <v>16</v>
      </c>
      <c r="D56" s="8" t="s">
        <v>16</v>
      </c>
      <c r="E56" s="8" t="s">
        <v>16</v>
      </c>
      <c r="F56" s="8" t="s">
        <v>16</v>
      </c>
      <c r="G56" s="8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8" t="s">
        <v>16</v>
      </c>
      <c r="D57" s="8" t="s">
        <v>16</v>
      </c>
      <c r="E57" s="8" t="s">
        <v>16</v>
      </c>
      <c r="F57" s="8" t="s">
        <v>16</v>
      </c>
      <c r="G57" s="8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8" t="s">
        <v>16</v>
      </c>
      <c r="D58" s="8" t="s">
        <v>16</v>
      </c>
      <c r="E58" s="8" t="s">
        <v>16</v>
      </c>
      <c r="F58" s="8" t="s">
        <v>16</v>
      </c>
      <c r="G58" s="8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8" t="s">
        <v>16</v>
      </c>
      <c r="D59" s="8" t="s">
        <v>16</v>
      </c>
      <c r="E59" s="8" t="s">
        <v>16</v>
      </c>
      <c r="F59" s="8" t="s">
        <v>16</v>
      </c>
      <c r="G59" s="8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8" t="s">
        <v>16</v>
      </c>
      <c r="D60" s="8" t="s">
        <v>16</v>
      </c>
      <c r="E60" s="8" t="s">
        <v>16</v>
      </c>
      <c r="F60" s="8" t="s">
        <v>16</v>
      </c>
      <c r="G60" s="8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8" t="s">
        <v>21</v>
      </c>
      <c r="D61" s="8" t="s">
        <v>21</v>
      </c>
      <c r="E61" s="8" t="s">
        <v>16</v>
      </c>
      <c r="F61" s="8" t="s">
        <v>16</v>
      </c>
      <c r="G61" s="8" t="s">
        <v>16</v>
      </c>
      <c r="H61" s="10">
        <f t="shared" si="0"/>
        <v>3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2</v>
      </c>
      <c r="N61" s="11">
        <f t="shared" si="5"/>
        <v>2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8" t="s">
        <v>16</v>
      </c>
      <c r="D62" s="8" t="s">
        <v>16</v>
      </c>
      <c r="E62" s="8" t="s">
        <v>16</v>
      </c>
      <c r="F62" s="8" t="s">
        <v>16</v>
      </c>
      <c r="G62" s="8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8" t="s">
        <v>16</v>
      </c>
      <c r="D63" s="8" t="s">
        <v>16</v>
      </c>
      <c r="E63" s="8" t="s">
        <v>16</v>
      </c>
      <c r="F63" s="8" t="s">
        <v>16</v>
      </c>
      <c r="G63" s="8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8" t="s">
        <v>16</v>
      </c>
      <c r="D64" s="8" t="s">
        <v>16</v>
      </c>
      <c r="E64" s="8" t="s">
        <v>16</v>
      </c>
      <c r="F64" s="8" t="s">
        <v>16</v>
      </c>
      <c r="G64" s="26" t="s">
        <v>17</v>
      </c>
      <c r="H64" s="10">
        <f t="shared" si="0"/>
        <v>4</v>
      </c>
      <c r="I64" s="10">
        <f t="shared" si="1"/>
        <v>1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8" t="s">
        <v>16</v>
      </c>
      <c r="D69" s="8" t="s">
        <v>16</v>
      </c>
      <c r="E69" s="8" t="s">
        <v>16</v>
      </c>
      <c r="F69" s="8" t="s">
        <v>16</v>
      </c>
      <c r="G69" s="8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8" t="s">
        <v>16</v>
      </c>
      <c r="D70" s="8" t="s">
        <v>16</v>
      </c>
      <c r="E70" s="8" t="s">
        <v>16</v>
      </c>
      <c r="F70" s="8" t="s">
        <v>16</v>
      </c>
      <c r="G70" s="8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8" t="s">
        <v>16</v>
      </c>
      <c r="D71" s="26" t="s">
        <v>17</v>
      </c>
      <c r="E71" s="8" t="s">
        <v>16</v>
      </c>
      <c r="F71" s="26" t="s">
        <v>17</v>
      </c>
      <c r="G71" s="26" t="s">
        <v>17</v>
      </c>
      <c r="H71" s="10">
        <f t="shared" si="0"/>
        <v>2</v>
      </c>
      <c r="I71" s="10">
        <f t="shared" si="1"/>
        <v>3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3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8" t="s">
        <v>16</v>
      </c>
      <c r="D72" s="8" t="s">
        <v>16</v>
      </c>
      <c r="E72" s="8" t="s">
        <v>16</v>
      </c>
      <c r="F72" s="8" t="s">
        <v>16</v>
      </c>
      <c r="G72" s="8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8" t="s">
        <v>21</v>
      </c>
      <c r="D73" s="8" t="s">
        <v>16</v>
      </c>
      <c r="E73" s="8" t="s">
        <v>16</v>
      </c>
      <c r="F73" s="8" t="s">
        <v>16</v>
      </c>
      <c r="G73" s="8" t="s">
        <v>16</v>
      </c>
      <c r="H73" s="10">
        <f t="shared" ref="H73:H112" si="7">COUNTIF(C73:G73,"TW")</f>
        <v>4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1</v>
      </c>
      <c r="N73" s="11">
        <f t="shared" ref="N73:N112" si="12">SUM(I73:M73)</f>
        <v>1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8" t="s">
        <v>16</v>
      </c>
      <c r="D74" s="8" t="s">
        <v>16</v>
      </c>
      <c r="E74" s="8" t="s">
        <v>16</v>
      </c>
      <c r="F74" s="8" t="s">
        <v>16</v>
      </c>
      <c r="G74" s="8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8" t="s">
        <v>16</v>
      </c>
      <c r="D75" s="8" t="s">
        <v>16</v>
      </c>
      <c r="E75" s="26" t="s">
        <v>17</v>
      </c>
      <c r="F75" s="8" t="s">
        <v>16</v>
      </c>
      <c r="G75" s="27" t="s">
        <v>134</v>
      </c>
      <c r="H75" s="10">
        <f t="shared" si="7"/>
        <v>3</v>
      </c>
      <c r="I75" s="10">
        <f t="shared" si="8"/>
        <v>1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1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8" t="s">
        <v>16</v>
      </c>
      <c r="D76" s="8" t="s">
        <v>16</v>
      </c>
      <c r="E76" s="8" t="s">
        <v>16</v>
      </c>
      <c r="F76" s="8" t="s">
        <v>16</v>
      </c>
      <c r="G76" s="8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8" t="s">
        <v>16</v>
      </c>
      <c r="D77" s="8" t="s">
        <v>16</v>
      </c>
      <c r="E77" s="8" t="s">
        <v>16</v>
      </c>
      <c r="F77" s="8" t="s">
        <v>16</v>
      </c>
      <c r="G77" s="8" t="s">
        <v>16</v>
      </c>
      <c r="H77" s="10">
        <f t="shared" si="7"/>
        <v>5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8" t="s">
        <v>16</v>
      </c>
      <c r="D78" s="8" t="s">
        <v>16</v>
      </c>
      <c r="E78" s="8" t="s">
        <v>16</v>
      </c>
      <c r="F78" s="8" t="s">
        <v>16</v>
      </c>
      <c r="G78" s="8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8" t="s">
        <v>16</v>
      </c>
      <c r="D79" s="8" t="s">
        <v>16</v>
      </c>
      <c r="E79" s="8" t="s">
        <v>16</v>
      </c>
      <c r="F79" s="26" t="s">
        <v>17</v>
      </c>
      <c r="G79" s="8" t="s">
        <v>16</v>
      </c>
      <c r="H79" s="10">
        <f t="shared" si="7"/>
        <v>4</v>
      </c>
      <c r="I79" s="10">
        <f t="shared" si="8"/>
        <v>1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1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8" t="s">
        <v>16</v>
      </c>
      <c r="D80" s="8" t="s">
        <v>16</v>
      </c>
      <c r="E80" s="8" t="s">
        <v>16</v>
      </c>
      <c r="F80" s="8" t="s">
        <v>16</v>
      </c>
      <c r="G80" s="8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8" t="s">
        <v>16</v>
      </c>
      <c r="D81" s="8" t="s">
        <v>16</v>
      </c>
      <c r="E81" s="8" t="s">
        <v>16</v>
      </c>
      <c r="F81" s="8" t="s">
        <v>16</v>
      </c>
      <c r="G81" s="8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8" t="s">
        <v>16</v>
      </c>
      <c r="D82" s="8" t="s">
        <v>16</v>
      </c>
      <c r="E82" s="8" t="s">
        <v>16</v>
      </c>
      <c r="F82" s="8" t="s">
        <v>16</v>
      </c>
      <c r="G82" s="8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8" t="s">
        <v>16</v>
      </c>
      <c r="D83" s="8" t="s">
        <v>16</v>
      </c>
      <c r="E83" s="8" t="s">
        <v>16</v>
      </c>
      <c r="F83" s="8" t="s">
        <v>16</v>
      </c>
      <c r="G83" s="8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8" t="s">
        <v>16</v>
      </c>
      <c r="D84" s="8" t="s">
        <v>16</v>
      </c>
      <c r="E84" s="8" t="s">
        <v>16</v>
      </c>
      <c r="F84" s="8" t="s">
        <v>16</v>
      </c>
      <c r="G84" s="8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8" t="s">
        <v>16</v>
      </c>
      <c r="D85" s="8" t="s">
        <v>16</v>
      </c>
      <c r="E85" s="8" t="s">
        <v>16</v>
      </c>
      <c r="F85" s="8" t="s">
        <v>16</v>
      </c>
      <c r="G85" s="8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8" t="s">
        <v>16</v>
      </c>
      <c r="D86" s="8" t="s">
        <v>16</v>
      </c>
      <c r="E86" s="8" t="s">
        <v>16</v>
      </c>
      <c r="F86" s="8" t="s">
        <v>16</v>
      </c>
      <c r="G86" s="8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8" t="s">
        <v>16</v>
      </c>
      <c r="D87" s="8" t="s">
        <v>16</v>
      </c>
      <c r="E87" s="8" t="s">
        <v>16</v>
      </c>
      <c r="F87" s="8" t="s">
        <v>16</v>
      </c>
      <c r="G87" s="8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8" t="s">
        <v>16</v>
      </c>
      <c r="D88" s="8" t="s">
        <v>16</v>
      </c>
      <c r="E88" s="8" t="s">
        <v>16</v>
      </c>
      <c r="F88" s="8" t="s">
        <v>16</v>
      </c>
      <c r="G88" s="8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8" t="s">
        <v>16</v>
      </c>
      <c r="D89" s="8" t="s">
        <v>16</v>
      </c>
      <c r="E89" s="8" t="s">
        <v>16</v>
      </c>
      <c r="F89" s="8" t="s">
        <v>16</v>
      </c>
      <c r="G89" s="8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8" t="s">
        <v>16</v>
      </c>
      <c r="D90" s="8" t="s">
        <v>16</v>
      </c>
      <c r="E90" s="8" t="s">
        <v>16</v>
      </c>
      <c r="F90" s="8" t="s">
        <v>16</v>
      </c>
      <c r="G90" s="8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8" t="s">
        <v>16</v>
      </c>
      <c r="D91" s="8" t="s">
        <v>21</v>
      </c>
      <c r="E91" s="8" t="s">
        <v>16</v>
      </c>
      <c r="F91" s="8" t="s">
        <v>16</v>
      </c>
      <c r="G91" s="8" t="s">
        <v>16</v>
      </c>
      <c r="H91" s="10">
        <f t="shared" si="7"/>
        <v>4</v>
      </c>
      <c r="I91" s="10">
        <f t="shared" si="8"/>
        <v>0</v>
      </c>
      <c r="J91" s="10">
        <f>(COUNTIF(C91:G91,"TA")*2)</f>
        <v>0</v>
      </c>
      <c r="K91" s="10">
        <f t="shared" si="13"/>
        <v>0</v>
      </c>
      <c r="L91" s="10">
        <f t="shared" si="10"/>
        <v>0</v>
      </c>
      <c r="M91" s="10">
        <f t="shared" si="11"/>
        <v>1</v>
      </c>
      <c r="N91" s="11">
        <f t="shared" si="12"/>
        <v>1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8" t="s">
        <v>16</v>
      </c>
      <c r="D92" s="8" t="s">
        <v>16</v>
      </c>
      <c r="E92" s="8" t="s">
        <v>16</v>
      </c>
      <c r="F92" s="8" t="s">
        <v>16</v>
      </c>
      <c r="G92" s="8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8" t="s">
        <v>16</v>
      </c>
      <c r="D93" s="8" t="s">
        <v>16</v>
      </c>
      <c r="E93" s="8" t="s">
        <v>16</v>
      </c>
      <c r="F93" s="8" t="s">
        <v>16</v>
      </c>
      <c r="G93" s="8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8" t="s">
        <v>16</v>
      </c>
      <c r="D94" s="8" t="s">
        <v>16</v>
      </c>
      <c r="E94" s="25" t="s">
        <v>20</v>
      </c>
      <c r="F94" s="8" t="s">
        <v>16</v>
      </c>
      <c r="G94" s="8" t="s">
        <v>16</v>
      </c>
      <c r="H94" s="10">
        <f t="shared" si="7"/>
        <v>4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1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8" t="s">
        <v>16</v>
      </c>
      <c r="D95" s="8" t="s">
        <v>16</v>
      </c>
      <c r="E95" s="8" t="s">
        <v>16</v>
      </c>
      <c r="F95" s="8" t="s">
        <v>16</v>
      </c>
      <c r="G95" s="8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8" t="s">
        <v>16</v>
      </c>
      <c r="D96" s="8" t="s">
        <v>16</v>
      </c>
      <c r="E96" s="8" t="s">
        <v>16</v>
      </c>
      <c r="F96" s="8" t="s">
        <v>16</v>
      </c>
      <c r="G96" s="8" t="s">
        <v>16</v>
      </c>
      <c r="H96" s="10">
        <f t="shared" si="7"/>
        <v>5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8" t="s">
        <v>16</v>
      </c>
      <c r="D97" s="8" t="s">
        <v>16</v>
      </c>
      <c r="E97" s="8" t="s">
        <v>16</v>
      </c>
      <c r="F97" s="8" t="s">
        <v>16</v>
      </c>
      <c r="G97" s="8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8" t="s">
        <v>16</v>
      </c>
      <c r="D98" s="8" t="s">
        <v>16</v>
      </c>
      <c r="E98" s="8" t="s">
        <v>16</v>
      </c>
      <c r="F98" s="8" t="s">
        <v>16</v>
      </c>
      <c r="G98" s="8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8" t="s">
        <v>16</v>
      </c>
      <c r="D99" s="8" t="s">
        <v>16</v>
      </c>
      <c r="E99" s="8" t="s">
        <v>16</v>
      </c>
      <c r="F99" s="8" t="s">
        <v>16</v>
      </c>
      <c r="G99" s="8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8" t="s">
        <v>16</v>
      </c>
      <c r="D100" s="8" t="s">
        <v>16</v>
      </c>
      <c r="E100" s="8" t="s">
        <v>16</v>
      </c>
      <c r="F100" s="8" t="s">
        <v>16</v>
      </c>
      <c r="G100" s="8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8" t="s">
        <v>16</v>
      </c>
      <c r="D101" s="25" t="s">
        <v>20</v>
      </c>
      <c r="E101" s="8" t="s">
        <v>16</v>
      </c>
      <c r="F101" s="8" t="s">
        <v>16</v>
      </c>
      <c r="G101" s="8" t="s">
        <v>16</v>
      </c>
      <c r="H101" s="10">
        <f t="shared" si="7"/>
        <v>4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1</v>
      </c>
      <c r="M101" s="10">
        <f t="shared" si="11"/>
        <v>0</v>
      </c>
      <c r="N101" s="11">
        <f t="shared" si="12"/>
        <v>1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8" t="s">
        <v>16</v>
      </c>
      <c r="D102" s="8" t="s">
        <v>16</v>
      </c>
      <c r="E102" s="8" t="s">
        <v>16</v>
      </c>
      <c r="F102" s="26" t="s">
        <v>17</v>
      </c>
      <c r="G102" s="8" t="s">
        <v>16</v>
      </c>
      <c r="H102" s="10">
        <f t="shared" si="7"/>
        <v>4</v>
      </c>
      <c r="I102" s="10">
        <f t="shared" si="8"/>
        <v>1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1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8" t="s">
        <v>16</v>
      </c>
      <c r="D103" s="8" t="s">
        <v>16</v>
      </c>
      <c r="E103" s="26" t="s">
        <v>17</v>
      </c>
      <c r="F103" s="8" t="s">
        <v>16</v>
      </c>
      <c r="G103" s="8" t="s">
        <v>16</v>
      </c>
      <c r="H103" s="10">
        <f t="shared" si="7"/>
        <v>4</v>
      </c>
      <c r="I103" s="10">
        <f t="shared" si="8"/>
        <v>1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1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8" t="s">
        <v>16</v>
      </c>
      <c r="D104" s="8" t="s">
        <v>16</v>
      </c>
      <c r="E104" s="8" t="s">
        <v>16</v>
      </c>
      <c r="F104" s="8" t="s">
        <v>16</v>
      </c>
      <c r="G104" s="8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8" t="s">
        <v>16</v>
      </c>
      <c r="D105" s="8" t="s">
        <v>16</v>
      </c>
      <c r="E105" s="8" t="s">
        <v>16</v>
      </c>
      <c r="F105" s="26" t="s">
        <v>17</v>
      </c>
      <c r="G105" s="8" t="s">
        <v>16</v>
      </c>
      <c r="H105" s="10">
        <f t="shared" si="7"/>
        <v>4</v>
      </c>
      <c r="I105" s="10">
        <f t="shared" si="8"/>
        <v>1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1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8" t="s">
        <v>16</v>
      </c>
      <c r="D106" s="8" t="s">
        <v>16</v>
      </c>
      <c r="E106" s="8" t="s">
        <v>16</v>
      </c>
      <c r="F106" s="8" t="s">
        <v>16</v>
      </c>
      <c r="G106" s="8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8" t="s">
        <v>16</v>
      </c>
      <c r="D107" s="8" t="s">
        <v>16</v>
      </c>
      <c r="E107" s="8" t="s">
        <v>16</v>
      </c>
      <c r="F107" s="8" t="s">
        <v>16</v>
      </c>
      <c r="G107" s="8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8" t="s">
        <v>16</v>
      </c>
      <c r="D108" s="8" t="s">
        <v>16</v>
      </c>
      <c r="E108" s="8" t="s">
        <v>16</v>
      </c>
      <c r="F108" s="8" t="s">
        <v>16</v>
      </c>
      <c r="G108" s="26" t="s">
        <v>17</v>
      </c>
      <c r="H108" s="10">
        <f t="shared" si="7"/>
        <v>4</v>
      </c>
      <c r="I108" s="10">
        <f t="shared" si="8"/>
        <v>1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1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8" t="s">
        <v>16</v>
      </c>
      <c r="D109" s="8" t="s">
        <v>16</v>
      </c>
      <c r="E109" s="8" t="s">
        <v>16</v>
      </c>
      <c r="F109" s="8" t="s">
        <v>16</v>
      </c>
      <c r="G109" s="8" t="s">
        <v>16</v>
      </c>
      <c r="H109" s="10">
        <f t="shared" si="7"/>
        <v>5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8" t="s">
        <v>16</v>
      </c>
      <c r="D110" s="8" t="s">
        <v>16</v>
      </c>
      <c r="E110" s="8" t="s">
        <v>16</v>
      </c>
      <c r="F110" s="8" t="s">
        <v>16</v>
      </c>
      <c r="G110" s="8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8" t="s">
        <v>16</v>
      </c>
      <c r="D111" s="8" t="s">
        <v>16</v>
      </c>
      <c r="E111" s="8" t="s">
        <v>16</v>
      </c>
      <c r="F111" s="8" t="s">
        <v>16</v>
      </c>
      <c r="G111" s="8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8" t="s">
        <v>16</v>
      </c>
      <c r="D112" s="8" t="s">
        <v>16</v>
      </c>
      <c r="E112" s="8" t="s">
        <v>16</v>
      </c>
      <c r="F112" s="8" t="s">
        <v>16</v>
      </c>
      <c r="G112" s="8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8:G112">
    <cfRule type="cellIs" dxfId="2249" priority="1" operator="equal">
      <formula>"A"</formula>
    </cfRule>
    <cfRule type="cellIs" dxfId="2248" priority="2" operator="equal">
      <formula>"S"</formula>
    </cfRule>
    <cfRule type="cellIs" dxfId="2247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72" workbookViewId="0">
      <selection activeCell="G75" sqref="G75"/>
    </sheetView>
  </sheetViews>
  <sheetFormatPr defaultRowHeight="15" x14ac:dyDescent="0.25"/>
  <cols>
    <col min="1" max="1" width="5.7109375" customWidth="1"/>
    <col min="2" max="2" width="40.140625" bestFit="1" customWidth="1"/>
    <col min="3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136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28" t="s">
        <v>11</v>
      </c>
      <c r="D7" s="28" t="s">
        <v>12</v>
      </c>
      <c r="E7" s="28" t="s">
        <v>13</v>
      </c>
      <c r="F7" s="28" t="s">
        <v>14</v>
      </c>
      <c r="G7" s="28" t="s">
        <v>15</v>
      </c>
      <c r="H7" s="29" t="s">
        <v>16</v>
      </c>
      <c r="I7" s="29" t="s">
        <v>17</v>
      </c>
      <c r="J7" s="29" t="s">
        <v>18</v>
      </c>
      <c r="K7" s="29" t="s">
        <v>19</v>
      </c>
      <c r="L7" s="29" t="s">
        <v>20</v>
      </c>
      <c r="M7" s="2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8" t="s">
        <v>16</v>
      </c>
      <c r="D8" s="30" t="s">
        <v>135</v>
      </c>
      <c r="E8" s="8" t="s">
        <v>16</v>
      </c>
      <c r="F8" s="8" t="s">
        <v>16</v>
      </c>
      <c r="G8" s="8" t="s">
        <v>16</v>
      </c>
      <c r="H8" s="10">
        <f>COUNTIF(C8:G8,"TW")</f>
        <v>4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8" t="s">
        <v>16</v>
      </c>
      <c r="D9" s="30" t="s">
        <v>135</v>
      </c>
      <c r="E9" s="8" t="s">
        <v>16</v>
      </c>
      <c r="F9" s="8" t="s">
        <v>21</v>
      </c>
      <c r="G9" s="8" t="s">
        <v>16</v>
      </c>
      <c r="H9" s="10">
        <f t="shared" ref="H9:H72" si="0">COUNTIF(C9:G9,"TW")</f>
        <v>3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1</v>
      </c>
      <c r="N9" s="11">
        <f t="shared" ref="N9:N72" si="5">SUM(I9:M9)</f>
        <v>1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8" t="s">
        <v>21</v>
      </c>
      <c r="D10" s="30" t="s">
        <v>135</v>
      </c>
      <c r="E10" s="8" t="s">
        <v>16</v>
      </c>
      <c r="F10" s="8" t="s">
        <v>16</v>
      </c>
      <c r="G10" s="8" t="s">
        <v>16</v>
      </c>
      <c r="H10" s="10">
        <f t="shared" si="0"/>
        <v>3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1</v>
      </c>
      <c r="N10" s="11">
        <f t="shared" si="5"/>
        <v>1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8" t="s">
        <v>16</v>
      </c>
      <c r="D11" s="30" t="s">
        <v>135</v>
      </c>
      <c r="E11" s="8" t="s">
        <v>16</v>
      </c>
      <c r="F11" s="8" t="s">
        <v>16</v>
      </c>
      <c r="G11" s="26" t="s">
        <v>17</v>
      </c>
      <c r="H11" s="10">
        <f t="shared" si="0"/>
        <v>3</v>
      </c>
      <c r="I11" s="10">
        <f t="shared" si="1"/>
        <v>1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1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8" t="s">
        <v>16</v>
      </c>
      <c r="D12" s="30" t="s">
        <v>135</v>
      </c>
      <c r="E12" s="8" t="s">
        <v>16</v>
      </c>
      <c r="F12" s="8" t="s">
        <v>16</v>
      </c>
      <c r="G12" s="8" t="s">
        <v>16</v>
      </c>
      <c r="H12" s="10">
        <f t="shared" si="0"/>
        <v>4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8" t="s">
        <v>16</v>
      </c>
      <c r="D14" s="30" t="s">
        <v>135</v>
      </c>
      <c r="E14" s="8" t="s">
        <v>16</v>
      </c>
      <c r="F14" s="8" t="s">
        <v>16</v>
      </c>
      <c r="G14" s="8" t="s">
        <v>16</v>
      </c>
      <c r="H14" s="10">
        <f t="shared" si="0"/>
        <v>4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8" t="s">
        <v>16</v>
      </c>
      <c r="D15" s="30" t="s">
        <v>135</v>
      </c>
      <c r="E15" s="8" t="s">
        <v>16</v>
      </c>
      <c r="F15" s="8" t="s">
        <v>16</v>
      </c>
      <c r="G15" s="8" t="s">
        <v>16</v>
      </c>
      <c r="H15" s="10">
        <f t="shared" si="0"/>
        <v>4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8" t="s">
        <v>16</v>
      </c>
      <c r="D17" s="30" t="s">
        <v>135</v>
      </c>
      <c r="E17" s="8" t="s">
        <v>16</v>
      </c>
      <c r="F17" s="8" t="s">
        <v>16</v>
      </c>
      <c r="G17" s="8" t="s">
        <v>16</v>
      </c>
      <c r="H17" s="10">
        <f t="shared" si="0"/>
        <v>4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8" t="s">
        <v>16</v>
      </c>
      <c r="D18" s="30" t="s">
        <v>135</v>
      </c>
      <c r="E18" s="8" t="s">
        <v>16</v>
      </c>
      <c r="F18" s="8" t="s">
        <v>16</v>
      </c>
      <c r="G18" s="8" t="s">
        <v>16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8" t="s">
        <v>16</v>
      </c>
      <c r="D19" s="30" t="s">
        <v>135</v>
      </c>
      <c r="E19" s="8" t="s">
        <v>16</v>
      </c>
      <c r="F19" s="8" t="s">
        <v>16</v>
      </c>
      <c r="G19" s="8" t="s">
        <v>16</v>
      </c>
      <c r="H19" s="10">
        <f t="shared" si="0"/>
        <v>4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8" t="s">
        <v>16</v>
      </c>
      <c r="D20" s="30" t="s">
        <v>135</v>
      </c>
      <c r="E20" s="8" t="s">
        <v>16</v>
      </c>
      <c r="F20" s="8" t="s">
        <v>16</v>
      </c>
      <c r="G20" s="8" t="s">
        <v>16</v>
      </c>
      <c r="H20" s="10">
        <f t="shared" si="0"/>
        <v>4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8" t="s">
        <v>16</v>
      </c>
      <c r="D21" s="30" t="s">
        <v>135</v>
      </c>
      <c r="E21" s="8" t="s">
        <v>16</v>
      </c>
      <c r="F21" s="8" t="s">
        <v>16</v>
      </c>
      <c r="G21" s="8" t="s">
        <v>16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8" t="s">
        <v>16</v>
      </c>
      <c r="D22" s="30" t="s">
        <v>135</v>
      </c>
      <c r="E22" s="8" t="s">
        <v>16</v>
      </c>
      <c r="F22" s="8" t="s">
        <v>16</v>
      </c>
      <c r="G22" s="8" t="s">
        <v>21</v>
      </c>
      <c r="H22" s="10">
        <f t="shared" si="0"/>
        <v>3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1</v>
      </c>
      <c r="N22" s="11">
        <f t="shared" si="5"/>
        <v>1</v>
      </c>
      <c r="O22" s="2"/>
      <c r="P22" s="2"/>
      <c r="Q22" s="2"/>
    </row>
    <row r="23" spans="1:17" x14ac:dyDescent="0.25">
      <c r="A23" s="8">
        <v>16</v>
      </c>
      <c r="B23" s="9" t="s">
        <v>43</v>
      </c>
      <c r="C23" s="8" t="s">
        <v>16</v>
      </c>
      <c r="D23" s="30" t="s">
        <v>135</v>
      </c>
      <c r="E23" s="8" t="s">
        <v>16</v>
      </c>
      <c r="F23" s="8" t="s">
        <v>16</v>
      </c>
      <c r="G23" s="8" t="s">
        <v>16</v>
      </c>
      <c r="H23" s="10">
        <f t="shared" si="0"/>
        <v>4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26" t="s">
        <v>17</v>
      </c>
      <c r="D24" s="30" t="s">
        <v>135</v>
      </c>
      <c r="E24" s="8" t="s">
        <v>16</v>
      </c>
      <c r="F24" s="8" t="s">
        <v>16</v>
      </c>
      <c r="G24" s="26" t="s">
        <v>17</v>
      </c>
      <c r="H24" s="10">
        <f t="shared" si="0"/>
        <v>2</v>
      </c>
      <c r="I24" s="10">
        <f t="shared" si="1"/>
        <v>2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2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26" t="s">
        <v>17</v>
      </c>
      <c r="D25" s="30" t="s">
        <v>135</v>
      </c>
      <c r="E25" s="8" t="s">
        <v>16</v>
      </c>
      <c r="F25" s="8" t="s">
        <v>16</v>
      </c>
      <c r="G25" s="8" t="s">
        <v>16</v>
      </c>
      <c r="H25" s="10">
        <f t="shared" si="0"/>
        <v>3</v>
      </c>
      <c r="I25" s="10">
        <f t="shared" si="1"/>
        <v>1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1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26" t="s">
        <v>17</v>
      </c>
      <c r="D26" s="30" t="s">
        <v>135</v>
      </c>
      <c r="E26" s="8" t="s">
        <v>16</v>
      </c>
      <c r="F26" s="8" t="s">
        <v>16</v>
      </c>
      <c r="G26" s="8" t="s">
        <v>16</v>
      </c>
      <c r="H26" s="10">
        <f t="shared" si="0"/>
        <v>3</v>
      </c>
      <c r="I26" s="10">
        <f t="shared" si="1"/>
        <v>1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8" t="s">
        <v>16</v>
      </c>
      <c r="D27" s="30" t="s">
        <v>135</v>
      </c>
      <c r="E27" s="8" t="s">
        <v>16</v>
      </c>
      <c r="F27" s="8" t="s">
        <v>16</v>
      </c>
      <c r="G27" s="8" t="s">
        <v>16</v>
      </c>
      <c r="H27" s="10">
        <f t="shared" si="0"/>
        <v>4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8" t="s">
        <v>16</v>
      </c>
      <c r="D28" s="30" t="s">
        <v>135</v>
      </c>
      <c r="E28" s="8" t="s">
        <v>16</v>
      </c>
      <c r="F28" s="8" t="s">
        <v>16</v>
      </c>
      <c r="G28" s="8" t="s">
        <v>16</v>
      </c>
      <c r="H28" s="10">
        <f t="shared" si="0"/>
        <v>4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8" t="s">
        <v>16</v>
      </c>
      <c r="D29" s="30" t="s">
        <v>135</v>
      </c>
      <c r="E29" s="8" t="s">
        <v>16</v>
      </c>
      <c r="F29" s="8" t="s">
        <v>16</v>
      </c>
      <c r="G29" s="8" t="s">
        <v>16</v>
      </c>
      <c r="H29" s="10">
        <f t="shared" si="0"/>
        <v>4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8" t="s">
        <v>16</v>
      </c>
      <c r="D30" s="30" t="s">
        <v>135</v>
      </c>
      <c r="E30" s="8" t="s">
        <v>16</v>
      </c>
      <c r="F30" s="8" t="s">
        <v>16</v>
      </c>
      <c r="G30" s="8" t="s">
        <v>16</v>
      </c>
      <c r="H30" s="10">
        <f t="shared" si="0"/>
        <v>4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8" t="s">
        <v>16</v>
      </c>
      <c r="D31" s="30" t="s">
        <v>135</v>
      </c>
      <c r="E31" s="8" t="s">
        <v>16</v>
      </c>
      <c r="F31" s="8" t="s">
        <v>16</v>
      </c>
      <c r="G31" s="8" t="s">
        <v>16</v>
      </c>
      <c r="H31" s="10">
        <f t="shared" si="0"/>
        <v>4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8" t="s">
        <v>16</v>
      </c>
      <c r="D32" s="30" t="s">
        <v>135</v>
      </c>
      <c r="E32" s="8" t="s">
        <v>16</v>
      </c>
      <c r="F32" s="8" t="s">
        <v>16</v>
      </c>
      <c r="G32" s="8" t="s">
        <v>16</v>
      </c>
      <c r="H32" s="10">
        <f t="shared" si="0"/>
        <v>4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8" t="s">
        <v>16</v>
      </c>
      <c r="D33" s="30" t="s">
        <v>135</v>
      </c>
      <c r="E33" s="8" t="s">
        <v>16</v>
      </c>
      <c r="F33" s="8" t="s">
        <v>16</v>
      </c>
      <c r="G33" s="8" t="s">
        <v>16</v>
      </c>
      <c r="H33" s="10">
        <f t="shared" si="0"/>
        <v>4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26" t="s">
        <v>17</v>
      </c>
      <c r="D34" s="30" t="s">
        <v>135</v>
      </c>
      <c r="E34" s="8" t="s">
        <v>16</v>
      </c>
      <c r="F34" s="8" t="s">
        <v>16</v>
      </c>
      <c r="G34" s="8" t="s">
        <v>16</v>
      </c>
      <c r="H34" s="10">
        <f t="shared" si="0"/>
        <v>3</v>
      </c>
      <c r="I34" s="10">
        <f t="shared" si="1"/>
        <v>1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1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8" t="s">
        <v>16</v>
      </c>
      <c r="D35" s="30" t="s">
        <v>135</v>
      </c>
      <c r="E35" s="8" t="s">
        <v>16</v>
      </c>
      <c r="F35" s="8" t="s">
        <v>16</v>
      </c>
      <c r="G35" s="8" t="s">
        <v>16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8" t="s">
        <v>16</v>
      </c>
      <c r="D36" s="30" t="s">
        <v>135</v>
      </c>
      <c r="E36" s="8" t="s">
        <v>16</v>
      </c>
      <c r="F36" s="8" t="s">
        <v>16</v>
      </c>
      <c r="G36" s="8" t="s">
        <v>16</v>
      </c>
      <c r="H36" s="10">
        <f t="shared" si="0"/>
        <v>4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8" t="s">
        <v>16</v>
      </c>
      <c r="D37" s="30" t="s">
        <v>135</v>
      </c>
      <c r="E37" s="8" t="s">
        <v>16</v>
      </c>
      <c r="F37" s="8" t="s">
        <v>16</v>
      </c>
      <c r="G37" s="8" t="s">
        <v>16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8" t="s">
        <v>16</v>
      </c>
      <c r="D38" s="30" t="s">
        <v>135</v>
      </c>
      <c r="E38" s="8" t="s">
        <v>16</v>
      </c>
      <c r="F38" s="8" t="s">
        <v>16</v>
      </c>
      <c r="G38" s="8" t="s">
        <v>16</v>
      </c>
      <c r="H38" s="10">
        <f t="shared" si="0"/>
        <v>4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8" t="s">
        <v>16</v>
      </c>
      <c r="D39" s="30" t="s">
        <v>135</v>
      </c>
      <c r="E39" s="8" t="s">
        <v>16</v>
      </c>
      <c r="F39" s="8" t="s">
        <v>16</v>
      </c>
      <c r="G39" s="8" t="s">
        <v>16</v>
      </c>
      <c r="H39" s="10">
        <f t="shared" si="0"/>
        <v>4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8" t="s">
        <v>16</v>
      </c>
      <c r="D40" s="30" t="s">
        <v>135</v>
      </c>
      <c r="E40" s="8" t="s">
        <v>16</v>
      </c>
      <c r="F40" s="8" t="s">
        <v>16</v>
      </c>
      <c r="G40" s="8" t="s">
        <v>16</v>
      </c>
      <c r="H40" s="10">
        <f t="shared" si="0"/>
        <v>4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8" t="s">
        <v>16</v>
      </c>
      <c r="D41" s="30" t="s">
        <v>135</v>
      </c>
      <c r="E41" s="8" t="s">
        <v>16</v>
      </c>
      <c r="F41" s="8" t="s">
        <v>16</v>
      </c>
      <c r="G41" s="8" t="s">
        <v>16</v>
      </c>
      <c r="H41" s="10">
        <f t="shared" si="0"/>
        <v>4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8" t="s">
        <v>16</v>
      </c>
      <c r="D42" s="30" t="s">
        <v>135</v>
      </c>
      <c r="E42" s="8" t="s">
        <v>16</v>
      </c>
      <c r="F42" s="8" t="s">
        <v>16</v>
      </c>
      <c r="G42" s="8" t="s">
        <v>16</v>
      </c>
      <c r="H42" s="10">
        <f t="shared" si="0"/>
        <v>4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8" t="s">
        <v>16</v>
      </c>
      <c r="D44" s="30" t="s">
        <v>135</v>
      </c>
      <c r="E44" s="8" t="s">
        <v>21</v>
      </c>
      <c r="F44" s="8" t="s">
        <v>16</v>
      </c>
      <c r="G44" s="8" t="s">
        <v>16</v>
      </c>
      <c r="H44" s="10">
        <f t="shared" si="0"/>
        <v>3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1</v>
      </c>
      <c r="N44" s="11">
        <f t="shared" si="5"/>
        <v>1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8" t="s">
        <v>16</v>
      </c>
      <c r="D45" s="30" t="s">
        <v>135</v>
      </c>
      <c r="E45" s="8" t="s">
        <v>16</v>
      </c>
      <c r="F45" s="8" t="s">
        <v>16</v>
      </c>
      <c r="G45" s="8" t="s">
        <v>16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8" t="s">
        <v>16</v>
      </c>
      <c r="D46" s="30" t="s">
        <v>135</v>
      </c>
      <c r="E46" s="8" t="s">
        <v>16</v>
      </c>
      <c r="F46" s="8" t="s">
        <v>16</v>
      </c>
      <c r="G46" s="26" t="s">
        <v>17</v>
      </c>
      <c r="H46" s="10">
        <f t="shared" si="0"/>
        <v>3</v>
      </c>
      <c r="I46" s="10">
        <f t="shared" si="1"/>
        <v>1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1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8" t="s">
        <v>16</v>
      </c>
      <c r="D47" s="30" t="s">
        <v>135</v>
      </c>
      <c r="E47" s="8" t="s">
        <v>16</v>
      </c>
      <c r="F47" s="8" t="s">
        <v>16</v>
      </c>
      <c r="G47" s="8" t="s">
        <v>16</v>
      </c>
      <c r="H47" s="10">
        <f t="shared" si="0"/>
        <v>4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26" t="s">
        <v>17</v>
      </c>
      <c r="D48" s="30" t="s">
        <v>135</v>
      </c>
      <c r="E48" s="8" t="s">
        <v>16</v>
      </c>
      <c r="F48" s="26" t="s">
        <v>17</v>
      </c>
      <c r="G48" s="8" t="s">
        <v>16</v>
      </c>
      <c r="H48" s="10">
        <f t="shared" si="0"/>
        <v>2</v>
      </c>
      <c r="I48" s="10">
        <f t="shared" si="1"/>
        <v>2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2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8" t="s">
        <v>16</v>
      </c>
      <c r="D50" s="30" t="s">
        <v>135</v>
      </c>
      <c r="E50" s="8" t="s">
        <v>16</v>
      </c>
      <c r="F50" s="8" t="s">
        <v>16</v>
      </c>
      <c r="G50" s="8" t="s">
        <v>16</v>
      </c>
      <c r="H50" s="10">
        <f t="shared" si="0"/>
        <v>4</v>
      </c>
      <c r="I50" s="10">
        <f t="shared" si="1"/>
        <v>0</v>
      </c>
      <c r="J50" s="10">
        <f t="shared" si="2"/>
        <v>0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8" t="s">
        <v>16</v>
      </c>
      <c r="D51" s="30" t="s">
        <v>135</v>
      </c>
      <c r="E51" s="8" t="s">
        <v>16</v>
      </c>
      <c r="F51" s="8" t="s">
        <v>16</v>
      </c>
      <c r="G51" s="8" t="s">
        <v>16</v>
      </c>
      <c r="H51" s="10">
        <f t="shared" si="0"/>
        <v>4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8" t="s">
        <v>16</v>
      </c>
      <c r="D52" s="30" t="s">
        <v>135</v>
      </c>
      <c r="E52" s="8" t="s">
        <v>16</v>
      </c>
      <c r="F52" s="8" t="s">
        <v>16</v>
      </c>
      <c r="G52" s="8" t="s">
        <v>16</v>
      </c>
      <c r="H52" s="10">
        <f t="shared" si="0"/>
        <v>4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8" t="s">
        <v>16</v>
      </c>
      <c r="D53" s="30" t="s">
        <v>135</v>
      </c>
      <c r="E53" s="8" t="s">
        <v>16</v>
      </c>
      <c r="F53" s="8" t="s">
        <v>16</v>
      </c>
      <c r="G53" s="8" t="s">
        <v>16</v>
      </c>
      <c r="H53" s="10">
        <f t="shared" si="0"/>
        <v>4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8" t="s">
        <v>16</v>
      </c>
      <c r="D54" s="30" t="s">
        <v>135</v>
      </c>
      <c r="E54" s="8" t="s">
        <v>16</v>
      </c>
      <c r="F54" s="8" t="s">
        <v>16</v>
      </c>
      <c r="G54" s="8" t="s">
        <v>16</v>
      </c>
      <c r="H54" s="10">
        <f t="shared" si="0"/>
        <v>4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26" t="s">
        <v>17</v>
      </c>
      <c r="D55" s="30" t="s">
        <v>135</v>
      </c>
      <c r="E55" s="8" t="s">
        <v>16</v>
      </c>
      <c r="F55" s="8" t="s">
        <v>16</v>
      </c>
      <c r="G55" s="8" t="s">
        <v>16</v>
      </c>
      <c r="H55" s="10">
        <f t="shared" si="0"/>
        <v>3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1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8" t="s">
        <v>16</v>
      </c>
      <c r="D56" s="30" t="s">
        <v>135</v>
      </c>
      <c r="E56" s="8" t="s">
        <v>16</v>
      </c>
      <c r="F56" s="8" t="s">
        <v>16</v>
      </c>
      <c r="G56" s="8" t="s">
        <v>16</v>
      </c>
      <c r="H56" s="10">
        <f t="shared" si="0"/>
        <v>4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8" t="s">
        <v>16</v>
      </c>
      <c r="D57" s="30" t="s">
        <v>135</v>
      </c>
      <c r="E57" s="8" t="s">
        <v>16</v>
      </c>
      <c r="F57" s="26" t="s">
        <v>17</v>
      </c>
      <c r="G57" s="8" t="s">
        <v>16</v>
      </c>
      <c r="H57" s="10">
        <f t="shared" si="0"/>
        <v>3</v>
      </c>
      <c r="I57" s="10">
        <f t="shared" si="1"/>
        <v>1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1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8" t="s">
        <v>16</v>
      </c>
      <c r="D58" s="30" t="s">
        <v>135</v>
      </c>
      <c r="E58" s="8" t="s">
        <v>16</v>
      </c>
      <c r="F58" s="8" t="s">
        <v>16</v>
      </c>
      <c r="G58" s="8" t="s">
        <v>16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8" t="s">
        <v>16</v>
      </c>
      <c r="D59" s="30" t="s">
        <v>135</v>
      </c>
      <c r="E59" s="8" t="s">
        <v>16</v>
      </c>
      <c r="F59" s="8" t="s">
        <v>16</v>
      </c>
      <c r="G59" s="8" t="s">
        <v>16</v>
      </c>
      <c r="H59" s="10">
        <f t="shared" si="0"/>
        <v>4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8" t="s">
        <v>16</v>
      </c>
      <c r="D60" s="30" t="s">
        <v>135</v>
      </c>
      <c r="E60" s="8" t="s">
        <v>16</v>
      </c>
      <c r="F60" s="8" t="s">
        <v>16</v>
      </c>
      <c r="G60" s="8" t="s">
        <v>16</v>
      </c>
      <c r="H60" s="10">
        <f t="shared" si="0"/>
        <v>4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8" t="s">
        <v>16</v>
      </c>
      <c r="D61" s="30" t="s">
        <v>135</v>
      </c>
      <c r="E61" s="8" t="s">
        <v>16</v>
      </c>
      <c r="F61" s="8" t="s">
        <v>16</v>
      </c>
      <c r="G61" s="8" t="s">
        <v>16</v>
      </c>
      <c r="H61" s="10">
        <f t="shared" si="0"/>
        <v>4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8" t="s">
        <v>16</v>
      </c>
      <c r="D62" s="30" t="s">
        <v>135</v>
      </c>
      <c r="E62" s="8" t="s">
        <v>16</v>
      </c>
      <c r="F62" s="8" t="s">
        <v>16</v>
      </c>
      <c r="G62" s="8" t="s">
        <v>16</v>
      </c>
      <c r="H62" s="10">
        <f t="shared" si="0"/>
        <v>4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8" t="s">
        <v>16</v>
      </c>
      <c r="D63" s="30" t="s">
        <v>135</v>
      </c>
      <c r="E63" s="8" t="s">
        <v>16</v>
      </c>
      <c r="F63" s="8" t="s">
        <v>16</v>
      </c>
      <c r="G63" s="8" t="s">
        <v>16</v>
      </c>
      <c r="H63" s="10">
        <f t="shared" si="0"/>
        <v>4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8" t="s">
        <v>16</v>
      </c>
      <c r="D64" s="30" t="s">
        <v>135</v>
      </c>
      <c r="E64" s="8" t="s">
        <v>16</v>
      </c>
      <c r="F64" s="8" t="s">
        <v>16</v>
      </c>
      <c r="G64" s="8" t="s">
        <v>16</v>
      </c>
      <c r="H64" s="10">
        <f t="shared" si="0"/>
        <v>4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8" t="s">
        <v>16</v>
      </c>
      <c r="D65" s="30" t="s">
        <v>135</v>
      </c>
      <c r="E65" s="8" t="s">
        <v>16</v>
      </c>
      <c r="F65" s="8" t="s">
        <v>16</v>
      </c>
      <c r="G65" s="8" t="s">
        <v>16</v>
      </c>
      <c r="H65" s="10">
        <f t="shared" si="0"/>
        <v>4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8" t="s">
        <v>16</v>
      </c>
      <c r="D66" s="30" t="s">
        <v>135</v>
      </c>
      <c r="E66" s="8" t="s">
        <v>16</v>
      </c>
      <c r="F66" s="8" t="s">
        <v>16</v>
      </c>
      <c r="G66" s="8" t="s">
        <v>16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8" t="s">
        <v>16</v>
      </c>
      <c r="D67" s="30" t="s">
        <v>135</v>
      </c>
      <c r="E67" s="8" t="s">
        <v>16</v>
      </c>
      <c r="F67" s="8" t="s">
        <v>16</v>
      </c>
      <c r="G67" s="8" t="s">
        <v>16</v>
      </c>
      <c r="H67" s="10">
        <f t="shared" si="0"/>
        <v>4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8" t="s">
        <v>16</v>
      </c>
      <c r="D68" s="30" t="s">
        <v>135</v>
      </c>
      <c r="E68" s="8" t="s">
        <v>16</v>
      </c>
      <c r="F68" s="8" t="s">
        <v>16</v>
      </c>
      <c r="G68" s="8" t="s">
        <v>16</v>
      </c>
      <c r="H68" s="10">
        <f t="shared" si="0"/>
        <v>4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8" t="s">
        <v>16</v>
      </c>
      <c r="D69" s="30" t="s">
        <v>135</v>
      </c>
      <c r="E69" s="8" t="s">
        <v>16</v>
      </c>
      <c r="F69" s="8" t="s">
        <v>16</v>
      </c>
      <c r="G69" s="8" t="s">
        <v>16</v>
      </c>
      <c r="H69" s="10">
        <f t="shared" si="0"/>
        <v>4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26" t="s">
        <v>17</v>
      </c>
      <c r="D70" s="30" t="s">
        <v>135</v>
      </c>
      <c r="E70" s="8" t="s">
        <v>16</v>
      </c>
      <c r="F70" s="8" t="s">
        <v>21</v>
      </c>
      <c r="G70" s="8" t="s">
        <v>16</v>
      </c>
      <c r="H70" s="10">
        <f t="shared" si="0"/>
        <v>2</v>
      </c>
      <c r="I70" s="10">
        <f t="shared" si="1"/>
        <v>1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1</v>
      </c>
      <c r="N70" s="11">
        <f t="shared" si="5"/>
        <v>2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8" t="s">
        <v>16</v>
      </c>
      <c r="D71" s="30" t="s">
        <v>135</v>
      </c>
      <c r="E71" s="8" t="s">
        <v>16</v>
      </c>
      <c r="F71" s="8" t="s">
        <v>16</v>
      </c>
      <c r="G71" s="8" t="s">
        <v>16</v>
      </c>
      <c r="H71" s="10">
        <f t="shared" si="0"/>
        <v>4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8" t="s">
        <v>16</v>
      </c>
      <c r="D72" s="30" t="s">
        <v>135</v>
      </c>
      <c r="E72" s="8" t="s">
        <v>16</v>
      </c>
      <c r="F72" s="8" t="s">
        <v>16</v>
      </c>
      <c r="G72" s="26" t="s">
        <v>17</v>
      </c>
      <c r="H72" s="10">
        <f t="shared" si="0"/>
        <v>3</v>
      </c>
      <c r="I72" s="10">
        <f t="shared" si="1"/>
        <v>1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1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8" t="s">
        <v>16</v>
      </c>
      <c r="D73" s="30" t="s">
        <v>135</v>
      </c>
      <c r="E73" s="8" t="s">
        <v>16</v>
      </c>
      <c r="F73" s="8" t="s">
        <v>16</v>
      </c>
      <c r="G73" s="26" t="s">
        <v>17</v>
      </c>
      <c r="H73" s="10">
        <f t="shared" ref="H73:H112" si="7">COUNTIF(C73:G73,"TW")</f>
        <v>3</v>
      </c>
      <c r="I73" s="10">
        <f t="shared" ref="I73:I112" si="8">COUNTIF(C73:G73,"TL")</f>
        <v>1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1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8" t="s">
        <v>16</v>
      </c>
      <c r="D74" s="30" t="s">
        <v>135</v>
      </c>
      <c r="E74" s="8" t="s">
        <v>16</v>
      </c>
      <c r="F74" s="8" t="s">
        <v>16</v>
      </c>
      <c r="G74" s="8" t="s">
        <v>16</v>
      </c>
      <c r="H74" s="10">
        <f t="shared" si="7"/>
        <v>4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8" t="s">
        <v>16</v>
      </c>
      <c r="D75" s="30" t="s">
        <v>135</v>
      </c>
      <c r="E75" s="8" t="s">
        <v>16</v>
      </c>
      <c r="F75" s="8" t="s">
        <v>16</v>
      </c>
      <c r="G75" s="27" t="s">
        <v>134</v>
      </c>
      <c r="H75" s="10">
        <f t="shared" si="7"/>
        <v>3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8" t="s">
        <v>16</v>
      </c>
      <c r="D76" s="30" t="s">
        <v>135</v>
      </c>
      <c r="E76" s="8" t="s">
        <v>16</v>
      </c>
      <c r="F76" s="8" t="s">
        <v>16</v>
      </c>
      <c r="G76" s="8" t="s">
        <v>21</v>
      </c>
      <c r="H76" s="10">
        <f t="shared" si="7"/>
        <v>3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1</v>
      </c>
      <c r="N76" s="11">
        <f t="shared" si="12"/>
        <v>1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8" t="s">
        <v>16</v>
      </c>
      <c r="D77" s="30" t="s">
        <v>135</v>
      </c>
      <c r="E77" s="26" t="s">
        <v>17</v>
      </c>
      <c r="F77" s="26" t="s">
        <v>17</v>
      </c>
      <c r="G77" s="8" t="s">
        <v>16</v>
      </c>
      <c r="H77" s="10">
        <f t="shared" si="7"/>
        <v>2</v>
      </c>
      <c r="I77" s="10">
        <f t="shared" si="8"/>
        <v>2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2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8" t="s">
        <v>16</v>
      </c>
      <c r="D78" s="30" t="s">
        <v>135</v>
      </c>
      <c r="E78" s="8" t="s">
        <v>16</v>
      </c>
      <c r="F78" s="8" t="s">
        <v>16</v>
      </c>
      <c r="G78" s="8" t="s">
        <v>16</v>
      </c>
      <c r="H78" s="10">
        <f t="shared" si="7"/>
        <v>4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8" t="s">
        <v>16</v>
      </c>
      <c r="D79" s="30" t="s">
        <v>135</v>
      </c>
      <c r="E79" s="8" t="s">
        <v>16</v>
      </c>
      <c r="F79" s="8" t="s">
        <v>16</v>
      </c>
      <c r="G79" s="8" t="s">
        <v>16</v>
      </c>
      <c r="H79" s="10">
        <f t="shared" si="7"/>
        <v>4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8" t="s">
        <v>16</v>
      </c>
      <c r="D80" s="30" t="s">
        <v>135</v>
      </c>
      <c r="E80" s="8" t="s">
        <v>16</v>
      </c>
      <c r="F80" s="8" t="s">
        <v>16</v>
      </c>
      <c r="G80" s="8" t="s">
        <v>16</v>
      </c>
      <c r="H80" s="10">
        <f t="shared" si="7"/>
        <v>4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8" t="s">
        <v>16</v>
      </c>
      <c r="D81" s="30" t="s">
        <v>135</v>
      </c>
      <c r="E81" s="8" t="s">
        <v>16</v>
      </c>
      <c r="F81" s="8" t="s">
        <v>16</v>
      </c>
      <c r="G81" s="8" t="s">
        <v>16</v>
      </c>
      <c r="H81" s="10">
        <f t="shared" si="7"/>
        <v>4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8" t="s">
        <v>16</v>
      </c>
      <c r="D82" s="30" t="s">
        <v>135</v>
      </c>
      <c r="E82" s="8" t="s">
        <v>16</v>
      </c>
      <c r="F82" s="8" t="s">
        <v>16</v>
      </c>
      <c r="G82" s="8" t="s">
        <v>16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8" t="s">
        <v>16</v>
      </c>
      <c r="D83" s="30" t="s">
        <v>135</v>
      </c>
      <c r="E83" s="8" t="s">
        <v>16</v>
      </c>
      <c r="F83" s="8" t="s">
        <v>16</v>
      </c>
      <c r="G83" s="8" t="s">
        <v>16</v>
      </c>
      <c r="H83" s="10">
        <f t="shared" si="7"/>
        <v>4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8" t="s">
        <v>16</v>
      </c>
      <c r="D84" s="30" t="s">
        <v>135</v>
      </c>
      <c r="E84" s="8" t="s">
        <v>16</v>
      </c>
      <c r="F84" s="8" t="s">
        <v>16</v>
      </c>
      <c r="G84" s="8" t="s">
        <v>16</v>
      </c>
      <c r="H84" s="10">
        <f t="shared" si="7"/>
        <v>4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8" t="s">
        <v>16</v>
      </c>
      <c r="D85" s="30" t="s">
        <v>135</v>
      </c>
      <c r="E85" s="8" t="s">
        <v>16</v>
      </c>
      <c r="F85" s="8" t="s">
        <v>16</v>
      </c>
      <c r="G85" s="8" t="s">
        <v>16</v>
      </c>
      <c r="H85" s="10">
        <f t="shared" si="7"/>
        <v>4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8" t="s">
        <v>16</v>
      </c>
      <c r="D86" s="30" t="s">
        <v>135</v>
      </c>
      <c r="E86" s="8" t="s">
        <v>16</v>
      </c>
      <c r="F86" s="8" t="s">
        <v>16</v>
      </c>
      <c r="G86" s="8" t="s">
        <v>16</v>
      </c>
      <c r="H86" s="10">
        <f t="shared" si="7"/>
        <v>4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26" t="s">
        <v>17</v>
      </c>
      <c r="D87" s="30" t="s">
        <v>135</v>
      </c>
      <c r="E87" s="26" t="s">
        <v>17</v>
      </c>
      <c r="F87" s="8" t="s">
        <v>16</v>
      </c>
      <c r="G87" s="8" t="s">
        <v>16</v>
      </c>
      <c r="H87" s="10">
        <f t="shared" si="7"/>
        <v>2</v>
      </c>
      <c r="I87" s="10">
        <f t="shared" si="8"/>
        <v>2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2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8" t="s">
        <v>16</v>
      </c>
      <c r="D88" s="30" t="s">
        <v>135</v>
      </c>
      <c r="E88" s="8" t="s">
        <v>16</v>
      </c>
      <c r="F88" s="8" t="s">
        <v>16</v>
      </c>
      <c r="G88" s="8" t="s">
        <v>16</v>
      </c>
      <c r="H88" s="10">
        <f t="shared" si="7"/>
        <v>4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8" t="s">
        <v>16</v>
      </c>
      <c r="D89" s="30" t="s">
        <v>135</v>
      </c>
      <c r="E89" s="8" t="s">
        <v>16</v>
      </c>
      <c r="F89" s="8" t="s">
        <v>16</v>
      </c>
      <c r="G89" s="8" t="s">
        <v>16</v>
      </c>
      <c r="H89" s="10">
        <f t="shared" si="7"/>
        <v>4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8" t="s">
        <v>16</v>
      </c>
      <c r="D90" s="30" t="s">
        <v>135</v>
      </c>
      <c r="E90" s="8" t="s">
        <v>16</v>
      </c>
      <c r="F90" s="8" t="s">
        <v>16</v>
      </c>
      <c r="G90" s="8" t="s">
        <v>16</v>
      </c>
      <c r="H90" s="10">
        <f t="shared" si="7"/>
        <v>4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8" t="s">
        <v>16</v>
      </c>
      <c r="D91" s="30" t="s">
        <v>135</v>
      </c>
      <c r="E91" s="26" t="s">
        <v>17</v>
      </c>
      <c r="F91" s="26" t="s">
        <v>17</v>
      </c>
      <c r="G91" s="26" t="s">
        <v>17</v>
      </c>
      <c r="H91" s="10">
        <f t="shared" si="7"/>
        <v>1</v>
      </c>
      <c r="I91" s="10">
        <f t="shared" si="8"/>
        <v>3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3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8" t="s">
        <v>16</v>
      </c>
      <c r="D92" s="30" t="s">
        <v>135</v>
      </c>
      <c r="E92" s="8" t="s">
        <v>16</v>
      </c>
      <c r="F92" s="8" t="s">
        <v>16</v>
      </c>
      <c r="G92" s="8" t="s">
        <v>16</v>
      </c>
      <c r="H92" s="10">
        <f t="shared" si="7"/>
        <v>4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8" t="s">
        <v>16</v>
      </c>
      <c r="D93" s="30" t="s">
        <v>135</v>
      </c>
      <c r="E93" s="8" t="s">
        <v>16</v>
      </c>
      <c r="F93" s="8" t="s">
        <v>16</v>
      </c>
      <c r="G93" s="8" t="s">
        <v>16</v>
      </c>
      <c r="H93" s="10">
        <f t="shared" si="7"/>
        <v>4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8" t="s">
        <v>16</v>
      </c>
      <c r="D94" s="30" t="s">
        <v>135</v>
      </c>
      <c r="E94" s="8" t="s">
        <v>16</v>
      </c>
      <c r="F94" s="8" t="s">
        <v>16</v>
      </c>
      <c r="G94" s="8" t="s">
        <v>16</v>
      </c>
      <c r="H94" s="10">
        <f t="shared" si="7"/>
        <v>4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8" t="s">
        <v>16</v>
      </c>
      <c r="D95" s="30" t="s">
        <v>135</v>
      </c>
      <c r="E95" s="8" t="s">
        <v>16</v>
      </c>
      <c r="F95" s="8" t="s">
        <v>16</v>
      </c>
      <c r="G95" s="8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8" t="s">
        <v>16</v>
      </c>
      <c r="D96" s="30" t="s">
        <v>135</v>
      </c>
      <c r="E96" s="8" t="s">
        <v>16</v>
      </c>
      <c r="F96" s="8" t="s">
        <v>16</v>
      </c>
      <c r="G96" s="8" t="s">
        <v>16</v>
      </c>
      <c r="H96" s="10">
        <f t="shared" si="7"/>
        <v>4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8" t="s">
        <v>16</v>
      </c>
      <c r="D97" s="30" t="s">
        <v>135</v>
      </c>
      <c r="E97" s="8" t="s">
        <v>16</v>
      </c>
      <c r="F97" s="8" t="s">
        <v>16</v>
      </c>
      <c r="G97" s="8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8" t="s">
        <v>16</v>
      </c>
      <c r="D98" s="30" t="s">
        <v>135</v>
      </c>
      <c r="E98" s="8" t="s">
        <v>16</v>
      </c>
      <c r="F98" s="8" t="s">
        <v>16</v>
      </c>
      <c r="G98" s="8" t="s">
        <v>16</v>
      </c>
      <c r="H98" s="10">
        <f t="shared" si="7"/>
        <v>4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8" t="s">
        <v>16</v>
      </c>
      <c r="D99" s="30" t="s">
        <v>135</v>
      </c>
      <c r="E99" s="8" t="s">
        <v>16</v>
      </c>
      <c r="F99" s="8" t="s">
        <v>16</v>
      </c>
      <c r="G99" s="8" t="s">
        <v>16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8" t="s">
        <v>16</v>
      </c>
      <c r="D100" s="30" t="s">
        <v>135</v>
      </c>
      <c r="E100" s="8" t="s">
        <v>16</v>
      </c>
      <c r="F100" s="8" t="s">
        <v>16</v>
      </c>
      <c r="G100" s="8" t="s">
        <v>16</v>
      </c>
      <c r="H100" s="10">
        <f t="shared" si="7"/>
        <v>4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8" t="s">
        <v>16</v>
      </c>
      <c r="D101" s="30" t="s">
        <v>135</v>
      </c>
      <c r="E101" s="8" t="s">
        <v>16</v>
      </c>
      <c r="F101" s="8" t="s">
        <v>16</v>
      </c>
      <c r="G101" s="8" t="s">
        <v>16</v>
      </c>
      <c r="H101" s="10">
        <f t="shared" si="7"/>
        <v>4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8" t="s">
        <v>16</v>
      </c>
      <c r="D102" s="30" t="s">
        <v>135</v>
      </c>
      <c r="E102" s="8" t="s">
        <v>21</v>
      </c>
      <c r="F102" s="8" t="s">
        <v>16</v>
      </c>
      <c r="G102" s="8" t="s">
        <v>16</v>
      </c>
      <c r="H102" s="10">
        <f t="shared" si="7"/>
        <v>3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1</v>
      </c>
      <c r="N102" s="11">
        <f t="shared" si="12"/>
        <v>1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8" t="s">
        <v>16</v>
      </c>
      <c r="D103" s="30" t="s">
        <v>135</v>
      </c>
      <c r="E103" s="8" t="s">
        <v>16</v>
      </c>
      <c r="F103" s="8" t="s">
        <v>16</v>
      </c>
      <c r="G103" s="8" t="s">
        <v>16</v>
      </c>
      <c r="H103" s="10">
        <f t="shared" si="7"/>
        <v>4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8" t="s">
        <v>16</v>
      </c>
      <c r="D104" s="30" t="s">
        <v>135</v>
      </c>
      <c r="E104" s="8" t="s">
        <v>16</v>
      </c>
      <c r="F104" s="8" t="s">
        <v>16</v>
      </c>
      <c r="G104" s="8" t="s">
        <v>16</v>
      </c>
      <c r="H104" s="10">
        <f t="shared" si="7"/>
        <v>4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8" t="s">
        <v>16</v>
      </c>
      <c r="D105" s="30" t="s">
        <v>135</v>
      </c>
      <c r="E105" s="8" t="s">
        <v>16</v>
      </c>
      <c r="F105" s="8" t="s">
        <v>16</v>
      </c>
      <c r="G105" s="8" t="s">
        <v>16</v>
      </c>
      <c r="H105" s="10">
        <f t="shared" si="7"/>
        <v>4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8" t="s">
        <v>16</v>
      </c>
      <c r="D106" s="30" t="s">
        <v>135</v>
      </c>
      <c r="E106" s="8" t="s">
        <v>16</v>
      </c>
      <c r="F106" s="8" t="s">
        <v>16</v>
      </c>
      <c r="G106" s="8" t="s">
        <v>16</v>
      </c>
      <c r="H106" s="10">
        <f t="shared" si="7"/>
        <v>4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8" t="s">
        <v>16</v>
      </c>
      <c r="D107" s="30" t="s">
        <v>135</v>
      </c>
      <c r="E107" s="8" t="s">
        <v>16</v>
      </c>
      <c r="F107" s="8" t="s">
        <v>16</v>
      </c>
      <c r="G107" s="8" t="s">
        <v>16</v>
      </c>
      <c r="H107" s="10">
        <f t="shared" si="7"/>
        <v>4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8" t="s">
        <v>16</v>
      </c>
      <c r="D108" s="30" t="s">
        <v>135</v>
      </c>
      <c r="E108" s="8" t="s">
        <v>16</v>
      </c>
      <c r="F108" s="8" t="s">
        <v>16</v>
      </c>
      <c r="G108" s="8" t="s">
        <v>16</v>
      </c>
      <c r="H108" s="10">
        <f t="shared" si="7"/>
        <v>4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8" t="s">
        <v>16</v>
      </c>
      <c r="D109" s="30" t="s">
        <v>135</v>
      </c>
      <c r="E109" s="8" t="s">
        <v>16</v>
      </c>
      <c r="F109" s="8" t="s">
        <v>16</v>
      </c>
      <c r="G109" s="8" t="s">
        <v>16</v>
      </c>
      <c r="H109" s="10">
        <f t="shared" si="7"/>
        <v>4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8" t="s">
        <v>16</v>
      </c>
      <c r="D110" s="30" t="s">
        <v>135</v>
      </c>
      <c r="E110" s="26" t="s">
        <v>17</v>
      </c>
      <c r="F110" s="8" t="s">
        <v>16</v>
      </c>
      <c r="G110" s="8" t="s">
        <v>16</v>
      </c>
      <c r="H110" s="10">
        <f t="shared" si="7"/>
        <v>3</v>
      </c>
      <c r="I110" s="10">
        <f t="shared" si="8"/>
        <v>1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1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8" t="s">
        <v>16</v>
      </c>
      <c r="D111" s="30" t="s">
        <v>135</v>
      </c>
      <c r="E111" s="8" t="s">
        <v>16</v>
      </c>
      <c r="F111" s="8" t="s">
        <v>16</v>
      </c>
      <c r="G111" s="8" t="s">
        <v>16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8" t="s">
        <v>16</v>
      </c>
      <c r="D112" s="30" t="s">
        <v>135</v>
      </c>
      <c r="E112" s="8" t="s">
        <v>16</v>
      </c>
      <c r="F112" s="8" t="s">
        <v>16</v>
      </c>
      <c r="G112" s="8" t="s">
        <v>16</v>
      </c>
      <c r="H112" s="10">
        <f t="shared" si="7"/>
        <v>4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D34 D87 D55 D70 D24:D26 C27:D33 C56:D69 C71:D77 C110:D110 C35:D42 C111:E112 C51:D54 E51:E76 C88:E90 D48:E48 C91:D91 F51:F56 C78:F78 C79:E86 F79:F90 C93:E109 C11:F11 E24:F24 C46:F46 F58:F73 C8:G10 C12:G23 E25:G42 F76:G76 F75 C43:G45 C47:G47 G48 C49:G50 G51:G71 F74:G74 G77:G90 C92:G92 F93:G112">
    <cfRule type="cellIs" dxfId="2246" priority="70" operator="equal">
      <formula>"A"</formula>
    </cfRule>
    <cfRule type="cellIs" dxfId="2245" priority="71" operator="equal">
      <formula>"S"</formula>
    </cfRule>
    <cfRule type="cellIs" dxfId="2244" priority="72" operator="equal">
      <formula>"S"</formula>
    </cfRule>
  </conditionalFormatting>
  <conditionalFormatting sqref="C34">
    <cfRule type="cellIs" dxfId="2243" priority="67" operator="equal">
      <formula>"A"</formula>
    </cfRule>
    <cfRule type="cellIs" dxfId="2242" priority="68" operator="equal">
      <formula>"S"</formula>
    </cfRule>
    <cfRule type="cellIs" dxfId="2241" priority="69" operator="equal">
      <formula>"S"</formula>
    </cfRule>
  </conditionalFormatting>
  <conditionalFormatting sqref="C87">
    <cfRule type="cellIs" dxfId="2240" priority="64" operator="equal">
      <formula>"A"</formula>
    </cfRule>
    <cfRule type="cellIs" dxfId="2239" priority="65" operator="equal">
      <formula>"S"</formula>
    </cfRule>
    <cfRule type="cellIs" dxfId="2238" priority="66" operator="equal">
      <formula>"S"</formula>
    </cfRule>
  </conditionalFormatting>
  <conditionalFormatting sqref="C24">
    <cfRule type="cellIs" dxfId="2237" priority="61" operator="equal">
      <formula>"A"</formula>
    </cfRule>
    <cfRule type="cellIs" dxfId="2236" priority="62" operator="equal">
      <formula>"S"</formula>
    </cfRule>
    <cfRule type="cellIs" dxfId="2235" priority="63" operator="equal">
      <formula>"S"</formula>
    </cfRule>
  </conditionalFormatting>
  <conditionalFormatting sqref="C25">
    <cfRule type="cellIs" dxfId="2234" priority="58" operator="equal">
      <formula>"A"</formula>
    </cfRule>
    <cfRule type="cellIs" dxfId="2233" priority="59" operator="equal">
      <formula>"S"</formula>
    </cfRule>
    <cfRule type="cellIs" dxfId="2232" priority="60" operator="equal">
      <formula>"S"</formula>
    </cfRule>
  </conditionalFormatting>
  <conditionalFormatting sqref="C48">
    <cfRule type="cellIs" dxfId="2231" priority="55" operator="equal">
      <formula>"A"</formula>
    </cfRule>
    <cfRule type="cellIs" dxfId="2230" priority="56" operator="equal">
      <formula>"S"</formula>
    </cfRule>
    <cfRule type="cellIs" dxfId="2229" priority="57" operator="equal">
      <formula>"S"</formula>
    </cfRule>
  </conditionalFormatting>
  <conditionalFormatting sqref="C55">
    <cfRule type="cellIs" dxfId="2228" priority="52" operator="equal">
      <formula>"A"</formula>
    </cfRule>
    <cfRule type="cellIs" dxfId="2227" priority="53" operator="equal">
      <formula>"S"</formula>
    </cfRule>
    <cfRule type="cellIs" dxfId="2226" priority="54" operator="equal">
      <formula>"S"</formula>
    </cfRule>
  </conditionalFormatting>
  <conditionalFormatting sqref="C70">
    <cfRule type="cellIs" dxfId="2225" priority="49" operator="equal">
      <formula>"A"</formula>
    </cfRule>
    <cfRule type="cellIs" dxfId="2224" priority="50" operator="equal">
      <formula>"S"</formula>
    </cfRule>
    <cfRule type="cellIs" dxfId="2223" priority="51" operator="equal">
      <formula>"S"</formula>
    </cfRule>
  </conditionalFormatting>
  <conditionalFormatting sqref="C26">
    <cfRule type="cellIs" dxfId="2222" priority="46" operator="equal">
      <formula>"A"</formula>
    </cfRule>
    <cfRule type="cellIs" dxfId="2221" priority="47" operator="equal">
      <formula>"S"</formula>
    </cfRule>
    <cfRule type="cellIs" dxfId="2220" priority="48" operator="equal">
      <formula>"S"</formula>
    </cfRule>
  </conditionalFormatting>
  <conditionalFormatting sqref="E77">
    <cfRule type="cellIs" dxfId="2219" priority="43" operator="equal">
      <formula>"A"</formula>
    </cfRule>
    <cfRule type="cellIs" dxfId="2218" priority="44" operator="equal">
      <formula>"S"</formula>
    </cfRule>
    <cfRule type="cellIs" dxfId="2217" priority="45" operator="equal">
      <formula>"S"</formula>
    </cfRule>
  </conditionalFormatting>
  <conditionalFormatting sqref="E87">
    <cfRule type="cellIs" dxfId="2216" priority="40" operator="equal">
      <formula>"A"</formula>
    </cfRule>
    <cfRule type="cellIs" dxfId="2215" priority="41" operator="equal">
      <formula>"S"</formula>
    </cfRule>
    <cfRule type="cellIs" dxfId="2214" priority="42" operator="equal">
      <formula>"S"</formula>
    </cfRule>
  </conditionalFormatting>
  <conditionalFormatting sqref="E110">
    <cfRule type="cellIs" dxfId="2213" priority="37" operator="equal">
      <formula>"A"</formula>
    </cfRule>
    <cfRule type="cellIs" dxfId="2212" priority="38" operator="equal">
      <formula>"S"</formula>
    </cfRule>
    <cfRule type="cellIs" dxfId="2211" priority="39" operator="equal">
      <formula>"S"</formula>
    </cfRule>
  </conditionalFormatting>
  <conditionalFormatting sqref="F48">
    <cfRule type="cellIs" dxfId="2210" priority="34" operator="equal">
      <formula>"A"</formula>
    </cfRule>
    <cfRule type="cellIs" dxfId="2209" priority="35" operator="equal">
      <formula>"S"</formula>
    </cfRule>
    <cfRule type="cellIs" dxfId="2208" priority="36" operator="equal">
      <formula>"S"</formula>
    </cfRule>
  </conditionalFormatting>
  <conditionalFormatting sqref="F57">
    <cfRule type="cellIs" dxfId="2207" priority="31" operator="equal">
      <formula>"A"</formula>
    </cfRule>
    <cfRule type="cellIs" dxfId="2206" priority="32" operator="equal">
      <formula>"S"</formula>
    </cfRule>
    <cfRule type="cellIs" dxfId="2205" priority="33" operator="equal">
      <formula>"S"</formula>
    </cfRule>
  </conditionalFormatting>
  <conditionalFormatting sqref="F77">
    <cfRule type="cellIs" dxfId="2204" priority="28" operator="equal">
      <formula>"A"</formula>
    </cfRule>
    <cfRule type="cellIs" dxfId="2203" priority="29" operator="equal">
      <formula>"S"</formula>
    </cfRule>
    <cfRule type="cellIs" dxfId="2202" priority="30" operator="equal">
      <formula>"S"</formula>
    </cfRule>
  </conditionalFormatting>
  <conditionalFormatting sqref="E91">
    <cfRule type="cellIs" dxfId="2201" priority="25" operator="equal">
      <formula>"A"</formula>
    </cfRule>
    <cfRule type="cellIs" dxfId="2200" priority="26" operator="equal">
      <formula>"S"</formula>
    </cfRule>
    <cfRule type="cellIs" dxfId="2199" priority="27" operator="equal">
      <formula>"S"</formula>
    </cfRule>
  </conditionalFormatting>
  <conditionalFormatting sqref="F91">
    <cfRule type="cellIs" dxfId="2198" priority="22" operator="equal">
      <formula>"A"</formula>
    </cfRule>
    <cfRule type="cellIs" dxfId="2197" priority="23" operator="equal">
      <formula>"S"</formula>
    </cfRule>
    <cfRule type="cellIs" dxfId="2196" priority="24" operator="equal">
      <formula>"S"</formula>
    </cfRule>
  </conditionalFormatting>
  <conditionalFormatting sqref="G91">
    <cfRule type="cellIs" dxfId="2195" priority="19" operator="equal">
      <formula>"A"</formula>
    </cfRule>
    <cfRule type="cellIs" dxfId="2194" priority="20" operator="equal">
      <formula>"S"</formula>
    </cfRule>
    <cfRule type="cellIs" dxfId="2193" priority="21" operator="equal">
      <formula>"S"</formula>
    </cfRule>
  </conditionalFormatting>
  <conditionalFormatting sqref="G11">
    <cfRule type="cellIs" dxfId="2192" priority="16" operator="equal">
      <formula>"A"</formula>
    </cfRule>
    <cfRule type="cellIs" dxfId="2191" priority="17" operator="equal">
      <formula>"S"</formula>
    </cfRule>
    <cfRule type="cellIs" dxfId="2190" priority="18" operator="equal">
      <formula>"S"</formula>
    </cfRule>
  </conditionalFormatting>
  <conditionalFormatting sqref="G24">
    <cfRule type="cellIs" dxfId="2189" priority="13" operator="equal">
      <formula>"A"</formula>
    </cfRule>
    <cfRule type="cellIs" dxfId="2188" priority="14" operator="equal">
      <formula>"S"</formula>
    </cfRule>
    <cfRule type="cellIs" dxfId="2187" priority="15" operator="equal">
      <formula>"S"</formula>
    </cfRule>
  </conditionalFormatting>
  <conditionalFormatting sqref="G46">
    <cfRule type="cellIs" dxfId="2186" priority="10" operator="equal">
      <formula>"A"</formula>
    </cfRule>
    <cfRule type="cellIs" dxfId="2185" priority="11" operator="equal">
      <formula>"S"</formula>
    </cfRule>
    <cfRule type="cellIs" dxfId="2184" priority="12" operator="equal">
      <formula>"S"</formula>
    </cfRule>
  </conditionalFormatting>
  <conditionalFormatting sqref="G72">
    <cfRule type="cellIs" dxfId="2183" priority="7" operator="equal">
      <formula>"A"</formula>
    </cfRule>
    <cfRule type="cellIs" dxfId="2182" priority="8" operator="equal">
      <formula>"S"</formula>
    </cfRule>
    <cfRule type="cellIs" dxfId="2181" priority="9" operator="equal">
      <formula>"S"</formula>
    </cfRule>
  </conditionalFormatting>
  <conditionalFormatting sqref="G73">
    <cfRule type="cellIs" dxfId="2180" priority="4" operator="equal">
      <formula>"A"</formula>
    </cfRule>
    <cfRule type="cellIs" dxfId="2179" priority="5" operator="equal">
      <formula>"S"</formula>
    </cfRule>
    <cfRule type="cellIs" dxfId="2178" priority="6" operator="equal">
      <formula>"S"</formula>
    </cfRule>
  </conditionalFormatting>
  <conditionalFormatting sqref="G75">
    <cfRule type="cellIs" dxfId="2177" priority="1" operator="equal">
      <formula>"A"</formula>
    </cfRule>
    <cfRule type="cellIs" dxfId="2176" priority="2" operator="equal">
      <formula>"S"</formula>
    </cfRule>
    <cfRule type="cellIs" dxfId="2175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58" workbookViewId="0">
      <selection activeCell="G75" sqref="G75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137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2" t="s">
        <v>11</v>
      </c>
      <c r="D7" s="34" t="s">
        <v>12</v>
      </c>
      <c r="E7" s="32" t="s">
        <v>13</v>
      </c>
      <c r="F7" s="32" t="s">
        <v>14</v>
      </c>
      <c r="G7" s="32" t="s">
        <v>15</v>
      </c>
      <c r="H7" s="33" t="s">
        <v>16</v>
      </c>
      <c r="I7" s="33" t="s">
        <v>17</v>
      </c>
      <c r="J7" s="33" t="s">
        <v>18</v>
      </c>
      <c r="K7" s="33" t="s">
        <v>19</v>
      </c>
      <c r="L7" s="33" t="s">
        <v>20</v>
      </c>
      <c r="M7" s="33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26" t="s">
        <v>17</v>
      </c>
      <c r="F12" s="31" t="s">
        <v>16</v>
      </c>
      <c r="G12" s="31" t="s">
        <v>16</v>
      </c>
      <c r="H12" s="10">
        <f t="shared" si="0"/>
        <v>4</v>
      </c>
      <c r="I12" s="10">
        <f t="shared" si="1"/>
        <v>1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1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26" t="s">
        <v>17</v>
      </c>
      <c r="F21" s="31" t="s">
        <v>16</v>
      </c>
      <c r="G21" s="31" t="s">
        <v>16</v>
      </c>
      <c r="H21" s="10">
        <f t="shared" si="0"/>
        <v>4</v>
      </c>
      <c r="I21" s="10">
        <f t="shared" si="1"/>
        <v>1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1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31" t="s">
        <v>16</v>
      </c>
      <c r="H22" s="10">
        <f t="shared" si="0"/>
        <v>5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21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1</v>
      </c>
      <c r="N23" s="11">
        <f t="shared" si="5"/>
        <v>1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26" t="s">
        <v>17</v>
      </c>
      <c r="H24" s="10">
        <f t="shared" si="0"/>
        <v>4</v>
      </c>
      <c r="I24" s="10">
        <f t="shared" si="1"/>
        <v>1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1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26" t="s">
        <v>17</v>
      </c>
      <c r="D26" s="31" t="s">
        <v>21</v>
      </c>
      <c r="E26" s="31" t="s">
        <v>21</v>
      </c>
      <c r="F26" s="26" t="s">
        <v>17</v>
      </c>
      <c r="G26" s="26" t="s">
        <v>17</v>
      </c>
      <c r="H26" s="10">
        <f t="shared" si="0"/>
        <v>0</v>
      </c>
      <c r="I26" s="10">
        <f t="shared" si="1"/>
        <v>3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2</v>
      </c>
      <c r="N26" s="11">
        <f t="shared" si="5"/>
        <v>5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25" t="s">
        <v>20</v>
      </c>
      <c r="G29" s="31" t="s">
        <v>16</v>
      </c>
      <c r="H29" s="10">
        <f t="shared" si="0"/>
        <v>4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1</v>
      </c>
      <c r="M29" s="10">
        <f t="shared" si="4"/>
        <v>0</v>
      </c>
      <c r="N29" s="11">
        <f t="shared" si="5"/>
        <v>1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26" t="s">
        <v>17</v>
      </c>
      <c r="G31" s="26" t="s">
        <v>17</v>
      </c>
      <c r="H31" s="10">
        <f t="shared" si="0"/>
        <v>3</v>
      </c>
      <c r="I31" s="10">
        <f t="shared" si="1"/>
        <v>2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2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21</v>
      </c>
      <c r="F34" s="31" t="s">
        <v>16</v>
      </c>
      <c r="G34" s="31" t="s">
        <v>16</v>
      </c>
      <c r="H34" s="10">
        <f t="shared" si="0"/>
        <v>4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1</v>
      </c>
      <c r="N34" s="11">
        <f t="shared" si="5"/>
        <v>1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21</v>
      </c>
      <c r="F35" s="31" t="s">
        <v>16</v>
      </c>
      <c r="G35" s="31" t="s">
        <v>16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1</v>
      </c>
      <c r="N35" s="11">
        <f t="shared" si="5"/>
        <v>1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26" t="s">
        <v>17</v>
      </c>
      <c r="H36" s="10">
        <f t="shared" si="0"/>
        <v>4</v>
      </c>
      <c r="I36" s="10">
        <f t="shared" si="1"/>
        <v>1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1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26" t="s">
        <v>17</v>
      </c>
      <c r="E41" s="31" t="s">
        <v>16</v>
      </c>
      <c r="F41" s="31" t="s">
        <v>16</v>
      </c>
      <c r="G41" s="31" t="s">
        <v>16</v>
      </c>
      <c r="H41" s="10">
        <f t="shared" si="0"/>
        <v>4</v>
      </c>
      <c r="I41" s="10">
        <f t="shared" si="1"/>
        <v>1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1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26" t="s">
        <v>17</v>
      </c>
      <c r="F47" s="31" t="s">
        <v>16</v>
      </c>
      <c r="G47" s="31" t="s">
        <v>16</v>
      </c>
      <c r="H47" s="10">
        <f t="shared" si="0"/>
        <v>4</v>
      </c>
      <c r="I47" s="10">
        <f t="shared" si="1"/>
        <v>1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26" t="s">
        <v>17</v>
      </c>
      <c r="E48" s="31" t="s">
        <v>16</v>
      </c>
      <c r="F48" s="31" t="s">
        <v>16</v>
      </c>
      <c r="G48" s="26" t="s">
        <v>17</v>
      </c>
      <c r="H48" s="10">
        <f t="shared" si="0"/>
        <v>3</v>
      </c>
      <c r="I48" s="10">
        <f t="shared" si="1"/>
        <v>2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2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31" t="s">
        <v>16</v>
      </c>
      <c r="H50" s="10">
        <f t="shared" si="0"/>
        <v>5</v>
      </c>
      <c r="I50" s="10">
        <f t="shared" si="1"/>
        <v>0</v>
      </c>
      <c r="J50" s="10">
        <f t="shared" si="2"/>
        <v>0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21</v>
      </c>
      <c r="E51" s="31" t="s">
        <v>16</v>
      </c>
      <c r="F51" s="31" t="s">
        <v>16</v>
      </c>
      <c r="G51" s="31" t="s">
        <v>16</v>
      </c>
      <c r="H51" s="10">
        <f t="shared" si="0"/>
        <v>4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1</v>
      </c>
      <c r="N51" s="11">
        <f t="shared" si="5"/>
        <v>1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26" t="s">
        <v>17</v>
      </c>
      <c r="G55" s="31" t="s">
        <v>16</v>
      </c>
      <c r="H55" s="10">
        <f t="shared" si="0"/>
        <v>4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1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21</v>
      </c>
      <c r="F58" s="31" t="s">
        <v>16</v>
      </c>
      <c r="G58" s="31" t="s">
        <v>16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1</v>
      </c>
      <c r="N58" s="11">
        <f t="shared" si="5"/>
        <v>1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21</v>
      </c>
      <c r="E60" s="31" t="s">
        <v>16</v>
      </c>
      <c r="F60" s="26" t="s">
        <v>17</v>
      </c>
      <c r="G60" s="31" t="s">
        <v>16</v>
      </c>
      <c r="H60" s="10">
        <f t="shared" si="0"/>
        <v>3</v>
      </c>
      <c r="I60" s="10">
        <f t="shared" si="1"/>
        <v>1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1</v>
      </c>
      <c r="N60" s="11">
        <f t="shared" si="5"/>
        <v>2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16</v>
      </c>
      <c r="G61" s="31" t="s">
        <v>16</v>
      </c>
      <c r="H61" s="10">
        <f t="shared" si="0"/>
        <v>5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31" t="s">
        <v>16</v>
      </c>
      <c r="H64" s="10">
        <f t="shared" si="0"/>
        <v>5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21</v>
      </c>
      <c r="E65" s="31" t="s">
        <v>21</v>
      </c>
      <c r="F65" s="31" t="s">
        <v>16</v>
      </c>
      <c r="G65" s="26" t="s">
        <v>17</v>
      </c>
      <c r="H65" s="10">
        <f t="shared" si="0"/>
        <v>2</v>
      </c>
      <c r="I65" s="10">
        <f t="shared" si="1"/>
        <v>1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2</v>
      </c>
      <c r="N65" s="11">
        <f t="shared" si="5"/>
        <v>3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21</v>
      </c>
      <c r="F66" s="31" t="s">
        <v>16</v>
      </c>
      <c r="G66" s="31" t="s">
        <v>16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1</v>
      </c>
      <c r="N66" s="11">
        <f t="shared" si="5"/>
        <v>1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21</v>
      </c>
      <c r="E70" s="31" t="s">
        <v>21</v>
      </c>
      <c r="F70" s="31" t="s">
        <v>16</v>
      </c>
      <c r="G70" s="31" t="s">
        <v>16</v>
      </c>
      <c r="H70" s="10">
        <f t="shared" si="0"/>
        <v>3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2</v>
      </c>
      <c r="N70" s="11">
        <f t="shared" si="5"/>
        <v>2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26" t="s">
        <v>17</v>
      </c>
      <c r="F71" s="31" t="s">
        <v>16</v>
      </c>
      <c r="G71" s="26" t="s">
        <v>17</v>
      </c>
      <c r="H71" s="10">
        <f t="shared" si="0"/>
        <v>3</v>
      </c>
      <c r="I71" s="10">
        <f t="shared" si="1"/>
        <v>2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2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21</v>
      </c>
      <c r="E75" s="31" t="s">
        <v>16</v>
      </c>
      <c r="F75" s="31" t="s">
        <v>16</v>
      </c>
      <c r="G75" s="27" t="s">
        <v>134</v>
      </c>
      <c r="H75" s="10">
        <f t="shared" si="7"/>
        <v>3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1</v>
      </c>
      <c r="N75" s="11">
        <f t="shared" si="12"/>
        <v>1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26" t="s">
        <v>17</v>
      </c>
      <c r="F77" s="31" t="s">
        <v>16</v>
      </c>
      <c r="G77" s="31" t="s">
        <v>16</v>
      </c>
      <c r="H77" s="10">
        <f t="shared" si="7"/>
        <v>4</v>
      </c>
      <c r="I77" s="10">
        <f t="shared" si="8"/>
        <v>1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26" t="s">
        <v>17</v>
      </c>
      <c r="E79" s="31" t="s">
        <v>16</v>
      </c>
      <c r="F79" s="31" t="s">
        <v>16</v>
      </c>
      <c r="G79" s="31" t="s">
        <v>16</v>
      </c>
      <c r="H79" s="10">
        <f t="shared" si="7"/>
        <v>4</v>
      </c>
      <c r="I79" s="10">
        <f t="shared" si="8"/>
        <v>1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1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21</v>
      </c>
      <c r="E81" s="31" t="s">
        <v>16</v>
      </c>
      <c r="F81" s="31" t="s">
        <v>16</v>
      </c>
      <c r="G81" s="31" t="s">
        <v>16</v>
      </c>
      <c r="H81" s="10">
        <f t="shared" si="7"/>
        <v>4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1</v>
      </c>
      <c r="N81" s="11">
        <f t="shared" si="12"/>
        <v>1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21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4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1</v>
      </c>
      <c r="N86" s="11">
        <f t="shared" si="12"/>
        <v>1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25" t="s">
        <v>20</v>
      </c>
      <c r="G88" s="31" t="s">
        <v>16</v>
      </c>
      <c r="H88" s="10">
        <f t="shared" si="7"/>
        <v>4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1</v>
      </c>
      <c r="M88" s="10">
        <f t="shared" si="11"/>
        <v>0</v>
      </c>
      <c r="N88" s="11">
        <f t="shared" si="12"/>
        <v>1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26" t="s">
        <v>17</v>
      </c>
      <c r="E91" s="31" t="s">
        <v>16</v>
      </c>
      <c r="F91" s="31" t="s">
        <v>21</v>
      </c>
      <c r="G91" s="31" t="s">
        <v>16</v>
      </c>
      <c r="H91" s="10">
        <f t="shared" si="7"/>
        <v>3</v>
      </c>
      <c r="I91" s="10">
        <f t="shared" si="8"/>
        <v>1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1</v>
      </c>
      <c r="N91" s="11">
        <f t="shared" si="12"/>
        <v>2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21</v>
      </c>
      <c r="F94" s="31" t="s">
        <v>21</v>
      </c>
      <c r="G94" s="31" t="s">
        <v>16</v>
      </c>
      <c r="H94" s="10">
        <f t="shared" si="7"/>
        <v>3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2</v>
      </c>
      <c r="N94" s="11">
        <f t="shared" si="12"/>
        <v>2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21</v>
      </c>
      <c r="F95" s="31" t="s">
        <v>16</v>
      </c>
      <c r="G95" s="31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1</v>
      </c>
      <c r="N95" s="11">
        <f t="shared" si="12"/>
        <v>1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26" t="s">
        <v>17</v>
      </c>
      <c r="E96" s="31" t="s">
        <v>21</v>
      </c>
      <c r="F96" s="31" t="s">
        <v>16</v>
      </c>
      <c r="G96" s="31" t="s">
        <v>16</v>
      </c>
      <c r="H96" s="10">
        <f t="shared" si="7"/>
        <v>3</v>
      </c>
      <c r="I96" s="10">
        <f t="shared" si="8"/>
        <v>1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1</v>
      </c>
      <c r="N96" s="11">
        <f t="shared" si="12"/>
        <v>2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21</v>
      </c>
      <c r="E97" s="31" t="s">
        <v>16</v>
      </c>
      <c r="F97" s="31" t="s">
        <v>16</v>
      </c>
      <c r="G97" s="31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1</v>
      </c>
      <c r="N97" s="11">
        <f t="shared" si="12"/>
        <v>1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21</v>
      </c>
      <c r="E99" s="31" t="s">
        <v>16</v>
      </c>
      <c r="F99" s="31" t="s">
        <v>16</v>
      </c>
      <c r="G99" s="31" t="s">
        <v>16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1</v>
      </c>
      <c r="N99" s="11">
        <f t="shared" si="12"/>
        <v>1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16</v>
      </c>
      <c r="G103" s="31" t="s">
        <v>16</v>
      </c>
      <c r="H103" s="10">
        <f t="shared" si="7"/>
        <v>5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16</v>
      </c>
      <c r="G105" s="31" t="s">
        <v>16</v>
      </c>
      <c r="H105" s="10">
        <f t="shared" si="7"/>
        <v>5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5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21</v>
      </c>
      <c r="D110" s="31" t="s">
        <v>21</v>
      </c>
      <c r="E110" s="31" t="s">
        <v>16</v>
      </c>
      <c r="F110" s="31" t="s">
        <v>16</v>
      </c>
      <c r="G110" s="31" t="s">
        <v>16</v>
      </c>
      <c r="H110" s="10">
        <f t="shared" si="7"/>
        <v>3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2</v>
      </c>
      <c r="N110" s="11">
        <f t="shared" si="12"/>
        <v>2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45:C48 C51:C86 D110 D26:E26 C41 D97:E97 C9:D12 C18:D25 D45:D47 D77:D78 D80:D90 D99 D71 E9:E11 E18:E20 E22:E25 C37:D40 C42:D42 E45:E46 E48 D51:E70 D72:E76 E78:E110 C31:E31 F18:F25 C33:E36 F45:F48 F51:F54 F56:F59 F61:F90 F92:F110 F36 C8:G8 F9:G12 C13:G17 G18:G23 G25 C27:G30 C32:G32 F33:G35 E37:G42 C43:G44 G45:G47 C49:G50 G51:G64 G66:G70 G72:G74 G76:G110">
    <cfRule type="cellIs" dxfId="2174" priority="151" operator="equal">
      <formula>"A"</formula>
    </cfRule>
    <cfRule type="cellIs" dxfId="2173" priority="152" operator="equal">
      <formula>"S"</formula>
    </cfRule>
    <cfRule type="cellIs" dxfId="2172" priority="153" operator="equal">
      <formula>"S"</formula>
    </cfRule>
  </conditionalFormatting>
  <conditionalFormatting sqref="F91">
    <cfRule type="cellIs" dxfId="2171" priority="103" operator="equal">
      <formula>"A"</formula>
    </cfRule>
    <cfRule type="cellIs" dxfId="2170" priority="104" operator="equal">
      <formula>"S"</formula>
    </cfRule>
    <cfRule type="cellIs" dxfId="2169" priority="105" operator="equal">
      <formula>"S"</formula>
    </cfRule>
  </conditionalFormatting>
  <conditionalFormatting sqref="C26">
    <cfRule type="cellIs" dxfId="2168" priority="79" operator="equal">
      <formula>"A"</formula>
    </cfRule>
    <cfRule type="cellIs" dxfId="2167" priority="80" operator="equal">
      <formula>"S"</formula>
    </cfRule>
    <cfRule type="cellIs" dxfId="2166" priority="81" operator="equal">
      <formula>"S"</formula>
    </cfRule>
  </conditionalFormatting>
  <conditionalFormatting sqref="C87:C109 D92:D95 D98 D100:D109">
    <cfRule type="cellIs" dxfId="2165" priority="76" operator="equal">
      <formula>"A"</formula>
    </cfRule>
    <cfRule type="cellIs" dxfId="2164" priority="77" operator="equal">
      <formula>"S"</formula>
    </cfRule>
    <cfRule type="cellIs" dxfId="2163" priority="78" operator="equal">
      <formula>"S"</formula>
    </cfRule>
  </conditionalFormatting>
  <conditionalFormatting sqref="C112:G112">
    <cfRule type="cellIs" dxfId="2162" priority="73" operator="equal">
      <formula>"A"</formula>
    </cfRule>
    <cfRule type="cellIs" dxfId="2161" priority="74" operator="equal">
      <formula>"S"</formula>
    </cfRule>
    <cfRule type="cellIs" dxfId="2160" priority="75" operator="equal">
      <formula>"S"</formula>
    </cfRule>
  </conditionalFormatting>
  <conditionalFormatting sqref="C110">
    <cfRule type="cellIs" dxfId="2159" priority="70" operator="equal">
      <formula>"A"</formula>
    </cfRule>
    <cfRule type="cellIs" dxfId="2158" priority="71" operator="equal">
      <formula>"S"</formula>
    </cfRule>
    <cfRule type="cellIs" dxfId="2157" priority="72" operator="equal">
      <formula>"S"</formula>
    </cfRule>
  </conditionalFormatting>
  <conditionalFormatting sqref="C111:G111">
    <cfRule type="cellIs" dxfId="2156" priority="67" operator="equal">
      <formula>"A"</formula>
    </cfRule>
    <cfRule type="cellIs" dxfId="2155" priority="68" operator="equal">
      <formula>"S"</formula>
    </cfRule>
    <cfRule type="cellIs" dxfId="2154" priority="69" operator="equal">
      <formula>"S"</formula>
    </cfRule>
  </conditionalFormatting>
  <conditionalFormatting sqref="F26">
    <cfRule type="cellIs" dxfId="2153" priority="64" operator="equal">
      <formula>"A"</formula>
    </cfRule>
    <cfRule type="cellIs" dxfId="2152" priority="65" operator="equal">
      <formula>"S"</formula>
    </cfRule>
    <cfRule type="cellIs" dxfId="2151" priority="66" operator="equal">
      <formula>"S"</formula>
    </cfRule>
  </conditionalFormatting>
  <conditionalFormatting sqref="G26">
    <cfRule type="cellIs" dxfId="2150" priority="61" operator="equal">
      <formula>"A"</formula>
    </cfRule>
    <cfRule type="cellIs" dxfId="2149" priority="62" operator="equal">
      <formula>"S"</formula>
    </cfRule>
    <cfRule type="cellIs" dxfId="2148" priority="63" operator="equal">
      <formula>"S"</formula>
    </cfRule>
  </conditionalFormatting>
  <conditionalFormatting sqref="D41">
    <cfRule type="cellIs" dxfId="2147" priority="58" operator="equal">
      <formula>"A"</formula>
    </cfRule>
    <cfRule type="cellIs" dxfId="2146" priority="59" operator="equal">
      <formula>"S"</formula>
    </cfRule>
    <cfRule type="cellIs" dxfId="2145" priority="60" operator="equal">
      <formula>"S"</formula>
    </cfRule>
  </conditionalFormatting>
  <conditionalFormatting sqref="D48">
    <cfRule type="cellIs" dxfId="2144" priority="55" operator="equal">
      <formula>"A"</formula>
    </cfRule>
    <cfRule type="cellIs" dxfId="2143" priority="56" operator="equal">
      <formula>"S"</formula>
    </cfRule>
    <cfRule type="cellIs" dxfId="2142" priority="57" operator="equal">
      <formula>"S"</formula>
    </cfRule>
  </conditionalFormatting>
  <conditionalFormatting sqref="D79">
    <cfRule type="cellIs" dxfId="2141" priority="52" operator="equal">
      <formula>"A"</formula>
    </cfRule>
    <cfRule type="cellIs" dxfId="2140" priority="53" operator="equal">
      <formula>"S"</formula>
    </cfRule>
    <cfRule type="cellIs" dxfId="2139" priority="54" operator="equal">
      <formula>"S"</formula>
    </cfRule>
  </conditionalFormatting>
  <conditionalFormatting sqref="D96">
    <cfRule type="cellIs" dxfId="2138" priority="49" operator="equal">
      <formula>"A"</formula>
    </cfRule>
    <cfRule type="cellIs" dxfId="2137" priority="50" operator="equal">
      <formula>"S"</formula>
    </cfRule>
    <cfRule type="cellIs" dxfId="2136" priority="51" operator="equal">
      <formula>"S"</formula>
    </cfRule>
  </conditionalFormatting>
  <conditionalFormatting sqref="D91">
    <cfRule type="cellIs" dxfId="2135" priority="46" operator="equal">
      <formula>"A"</formula>
    </cfRule>
    <cfRule type="cellIs" dxfId="2134" priority="47" operator="equal">
      <formula>"S"</formula>
    </cfRule>
    <cfRule type="cellIs" dxfId="2133" priority="48" operator="equal">
      <formula>"S"</formula>
    </cfRule>
  </conditionalFormatting>
  <conditionalFormatting sqref="E12">
    <cfRule type="cellIs" dxfId="2132" priority="43" operator="equal">
      <formula>"A"</formula>
    </cfRule>
    <cfRule type="cellIs" dxfId="2131" priority="44" operator="equal">
      <formula>"S"</formula>
    </cfRule>
    <cfRule type="cellIs" dxfId="2130" priority="45" operator="equal">
      <formula>"S"</formula>
    </cfRule>
  </conditionalFormatting>
  <conditionalFormatting sqref="E21">
    <cfRule type="cellIs" dxfId="2129" priority="40" operator="equal">
      <formula>"A"</formula>
    </cfRule>
    <cfRule type="cellIs" dxfId="2128" priority="41" operator="equal">
      <formula>"S"</formula>
    </cfRule>
    <cfRule type="cellIs" dxfId="2127" priority="42" operator="equal">
      <formula>"S"</formula>
    </cfRule>
  </conditionalFormatting>
  <conditionalFormatting sqref="E47">
    <cfRule type="cellIs" dxfId="2126" priority="37" operator="equal">
      <formula>"A"</formula>
    </cfRule>
    <cfRule type="cellIs" dxfId="2125" priority="38" operator="equal">
      <formula>"S"</formula>
    </cfRule>
    <cfRule type="cellIs" dxfId="2124" priority="39" operator="equal">
      <formula>"S"</formula>
    </cfRule>
  </conditionalFormatting>
  <conditionalFormatting sqref="E77">
    <cfRule type="cellIs" dxfId="2123" priority="34" operator="equal">
      <formula>"A"</formula>
    </cfRule>
    <cfRule type="cellIs" dxfId="2122" priority="35" operator="equal">
      <formula>"S"</formula>
    </cfRule>
    <cfRule type="cellIs" dxfId="2121" priority="36" operator="equal">
      <formula>"S"</formula>
    </cfRule>
  </conditionalFormatting>
  <conditionalFormatting sqref="E71">
    <cfRule type="cellIs" dxfId="2120" priority="31" operator="equal">
      <formula>"A"</formula>
    </cfRule>
    <cfRule type="cellIs" dxfId="2119" priority="32" operator="equal">
      <formula>"S"</formula>
    </cfRule>
    <cfRule type="cellIs" dxfId="2118" priority="33" operator="equal">
      <formula>"S"</formula>
    </cfRule>
  </conditionalFormatting>
  <conditionalFormatting sqref="F31">
    <cfRule type="cellIs" dxfId="2117" priority="28" operator="equal">
      <formula>"A"</formula>
    </cfRule>
    <cfRule type="cellIs" dxfId="2116" priority="29" operator="equal">
      <formula>"S"</formula>
    </cfRule>
    <cfRule type="cellIs" dxfId="2115" priority="30" operator="equal">
      <formula>"S"</formula>
    </cfRule>
  </conditionalFormatting>
  <conditionalFormatting sqref="F55">
    <cfRule type="cellIs" dxfId="2114" priority="25" operator="equal">
      <formula>"A"</formula>
    </cfRule>
    <cfRule type="cellIs" dxfId="2113" priority="26" operator="equal">
      <formula>"S"</formula>
    </cfRule>
    <cfRule type="cellIs" dxfId="2112" priority="27" operator="equal">
      <formula>"S"</formula>
    </cfRule>
  </conditionalFormatting>
  <conditionalFormatting sqref="F60">
    <cfRule type="cellIs" dxfId="2111" priority="22" operator="equal">
      <formula>"A"</formula>
    </cfRule>
    <cfRule type="cellIs" dxfId="2110" priority="23" operator="equal">
      <formula>"S"</formula>
    </cfRule>
    <cfRule type="cellIs" dxfId="2109" priority="24" operator="equal">
      <formula>"S"</formula>
    </cfRule>
  </conditionalFormatting>
  <conditionalFormatting sqref="G24">
    <cfRule type="cellIs" dxfId="2108" priority="19" operator="equal">
      <formula>"A"</formula>
    </cfRule>
    <cfRule type="cellIs" dxfId="2107" priority="20" operator="equal">
      <formula>"S"</formula>
    </cfRule>
    <cfRule type="cellIs" dxfId="2106" priority="21" operator="equal">
      <formula>"S"</formula>
    </cfRule>
  </conditionalFormatting>
  <conditionalFormatting sqref="G31">
    <cfRule type="cellIs" dxfId="2105" priority="16" operator="equal">
      <formula>"A"</formula>
    </cfRule>
    <cfRule type="cellIs" dxfId="2104" priority="17" operator="equal">
      <formula>"S"</formula>
    </cfRule>
    <cfRule type="cellIs" dxfId="2103" priority="18" operator="equal">
      <formula>"S"</formula>
    </cfRule>
  </conditionalFormatting>
  <conditionalFormatting sqref="G36">
    <cfRule type="cellIs" dxfId="2102" priority="13" operator="equal">
      <formula>"A"</formula>
    </cfRule>
    <cfRule type="cellIs" dxfId="2101" priority="14" operator="equal">
      <formula>"S"</formula>
    </cfRule>
    <cfRule type="cellIs" dxfId="2100" priority="15" operator="equal">
      <formula>"S"</formula>
    </cfRule>
  </conditionalFormatting>
  <conditionalFormatting sqref="G48">
    <cfRule type="cellIs" dxfId="2099" priority="10" operator="equal">
      <formula>"A"</formula>
    </cfRule>
    <cfRule type="cellIs" dxfId="2098" priority="11" operator="equal">
      <formula>"S"</formula>
    </cfRule>
    <cfRule type="cellIs" dxfId="2097" priority="12" operator="equal">
      <formula>"S"</formula>
    </cfRule>
  </conditionalFormatting>
  <conditionalFormatting sqref="G71">
    <cfRule type="cellIs" dxfId="2096" priority="7" operator="equal">
      <formula>"A"</formula>
    </cfRule>
    <cfRule type="cellIs" dxfId="2095" priority="8" operator="equal">
      <formula>"S"</formula>
    </cfRule>
    <cfRule type="cellIs" dxfId="2094" priority="9" operator="equal">
      <formula>"S"</formula>
    </cfRule>
  </conditionalFormatting>
  <conditionalFormatting sqref="G65">
    <cfRule type="cellIs" dxfId="2093" priority="4" operator="equal">
      <formula>"A"</formula>
    </cfRule>
    <cfRule type="cellIs" dxfId="2092" priority="5" operator="equal">
      <formula>"S"</formula>
    </cfRule>
    <cfRule type="cellIs" dxfId="2091" priority="6" operator="equal">
      <formula>"S"</formula>
    </cfRule>
  </conditionalFormatting>
  <conditionalFormatting sqref="G75">
    <cfRule type="cellIs" dxfId="2090" priority="1" operator="equal">
      <formula>"A"</formula>
    </cfRule>
    <cfRule type="cellIs" dxfId="2089" priority="2" operator="equal">
      <formula>"S"</formula>
    </cfRule>
    <cfRule type="cellIs" dxfId="2088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64" workbookViewId="0">
      <selection activeCell="G75" sqref="G75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139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4" t="s">
        <v>11</v>
      </c>
      <c r="D7" s="34" t="s">
        <v>12</v>
      </c>
      <c r="E7" s="34" t="s">
        <v>13</v>
      </c>
      <c r="F7" s="34" t="s">
        <v>14</v>
      </c>
      <c r="G7" s="34" t="s">
        <v>15</v>
      </c>
      <c r="H7" s="35" t="s">
        <v>16</v>
      </c>
      <c r="I7" s="35" t="s">
        <v>17</v>
      </c>
      <c r="J7" s="35" t="s">
        <v>18</v>
      </c>
      <c r="K7" s="35" t="s">
        <v>19</v>
      </c>
      <c r="L7" s="35" t="s">
        <v>20</v>
      </c>
      <c r="M7" s="35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16</v>
      </c>
      <c r="G12" s="31" t="s">
        <v>16</v>
      </c>
      <c r="H12" s="10">
        <f t="shared" si="0"/>
        <v>5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26" t="s">
        <v>17</v>
      </c>
      <c r="H15" s="10">
        <f t="shared" si="0"/>
        <v>4</v>
      </c>
      <c r="I15" s="10">
        <f t="shared" si="1"/>
        <v>1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1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26" t="s">
        <v>17</v>
      </c>
      <c r="H21" s="10">
        <f t="shared" si="0"/>
        <v>4</v>
      </c>
      <c r="I21" s="10">
        <f t="shared" si="1"/>
        <v>1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1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26" t="s">
        <v>17</v>
      </c>
      <c r="F22" s="31" t="s">
        <v>16</v>
      </c>
      <c r="G22" s="31" t="s">
        <v>16</v>
      </c>
      <c r="H22" s="10">
        <f t="shared" si="0"/>
        <v>4</v>
      </c>
      <c r="I22" s="10">
        <f t="shared" si="1"/>
        <v>1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1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26" t="s">
        <v>17</v>
      </c>
      <c r="E23" s="31" t="s">
        <v>16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1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1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26" t="s">
        <v>17</v>
      </c>
      <c r="D24" s="31" t="s">
        <v>16</v>
      </c>
      <c r="E24" s="26" t="s">
        <v>17</v>
      </c>
      <c r="F24" s="31" t="s">
        <v>16</v>
      </c>
      <c r="G24" s="26" t="s">
        <v>17</v>
      </c>
      <c r="H24" s="10">
        <f t="shared" si="0"/>
        <v>2</v>
      </c>
      <c r="I24" s="10">
        <f t="shared" si="1"/>
        <v>3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3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16</v>
      </c>
      <c r="G26" s="31" t="s">
        <v>16</v>
      </c>
      <c r="H26" s="10">
        <f t="shared" si="0"/>
        <v>5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26" t="s">
        <v>17</v>
      </c>
      <c r="F27" s="31" t="s">
        <v>16</v>
      </c>
      <c r="G27" s="31" t="s">
        <v>16</v>
      </c>
      <c r="H27" s="10">
        <f t="shared" si="0"/>
        <v>4</v>
      </c>
      <c r="I27" s="10">
        <f t="shared" si="1"/>
        <v>1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1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31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21</v>
      </c>
      <c r="F30" s="31" t="s">
        <v>16</v>
      </c>
      <c r="G30" s="31" t="s">
        <v>16</v>
      </c>
      <c r="H30" s="10">
        <f t="shared" si="0"/>
        <v>4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1</v>
      </c>
      <c r="N30" s="11">
        <f t="shared" si="5"/>
        <v>1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21</v>
      </c>
      <c r="F32" s="31" t="s">
        <v>16</v>
      </c>
      <c r="G32" s="31" t="s">
        <v>16</v>
      </c>
      <c r="H32" s="10">
        <f t="shared" si="0"/>
        <v>4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1</v>
      </c>
      <c r="N32" s="11">
        <f t="shared" si="5"/>
        <v>1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21</v>
      </c>
      <c r="F36" s="31" t="s">
        <v>16</v>
      </c>
      <c r="G36" s="31" t="s">
        <v>16</v>
      </c>
      <c r="H36" s="10">
        <f t="shared" si="0"/>
        <v>4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1</v>
      </c>
      <c r="N36" s="11">
        <f t="shared" si="5"/>
        <v>1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26" t="s">
        <v>17</v>
      </c>
      <c r="E44" s="31" t="s">
        <v>16</v>
      </c>
      <c r="F44" s="31" t="s">
        <v>16</v>
      </c>
      <c r="G44" s="31" t="s">
        <v>16</v>
      </c>
      <c r="H44" s="10">
        <f t="shared" si="0"/>
        <v>4</v>
      </c>
      <c r="I44" s="10">
        <f t="shared" si="1"/>
        <v>1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1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26" t="s">
        <v>17</v>
      </c>
      <c r="H47" s="10">
        <f t="shared" si="0"/>
        <v>4</v>
      </c>
      <c r="I47" s="10">
        <f t="shared" si="1"/>
        <v>1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16</v>
      </c>
      <c r="G48" s="31" t="s">
        <v>16</v>
      </c>
      <c r="H48" s="10">
        <f t="shared" si="0"/>
        <v>5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26" t="s">
        <v>17</v>
      </c>
      <c r="F50" s="31" t="s">
        <v>16</v>
      </c>
      <c r="G50" s="31" t="s">
        <v>16</v>
      </c>
      <c r="H50" s="10">
        <f t="shared" si="0"/>
        <v>4</v>
      </c>
      <c r="I50" s="10">
        <f t="shared" si="1"/>
        <v>1</v>
      </c>
      <c r="J50" s="10">
        <f t="shared" si="2"/>
        <v>0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1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19</v>
      </c>
      <c r="H51" s="10">
        <f t="shared" si="0"/>
        <v>4</v>
      </c>
      <c r="I51" s="10">
        <f t="shared" si="1"/>
        <v>0</v>
      </c>
      <c r="J51" s="10">
        <f t="shared" si="2"/>
        <v>0</v>
      </c>
      <c r="K51" s="10">
        <f t="shared" si="6"/>
        <v>2</v>
      </c>
      <c r="L51" s="10">
        <f t="shared" si="3"/>
        <v>0</v>
      </c>
      <c r="M51" s="10">
        <f t="shared" si="4"/>
        <v>0</v>
      </c>
      <c r="N51" s="11">
        <f t="shared" si="5"/>
        <v>2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26" t="s">
        <v>17</v>
      </c>
      <c r="F55" s="31" t="s">
        <v>16</v>
      </c>
      <c r="G55" s="31" t="s">
        <v>16</v>
      </c>
      <c r="H55" s="10">
        <f t="shared" si="0"/>
        <v>4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1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16</v>
      </c>
      <c r="G61" s="31" t="s">
        <v>16</v>
      </c>
      <c r="H61" s="10">
        <f t="shared" si="0"/>
        <v>5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25" t="s">
        <v>20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4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1</v>
      </c>
      <c r="M63" s="10">
        <f t="shared" si="4"/>
        <v>0</v>
      </c>
      <c r="N63" s="11">
        <f t="shared" si="5"/>
        <v>1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31" t="s">
        <v>16</v>
      </c>
      <c r="H64" s="10">
        <f t="shared" si="0"/>
        <v>5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26" t="s">
        <v>17</v>
      </c>
      <c r="H66" s="10">
        <f t="shared" si="0"/>
        <v>4</v>
      </c>
      <c r="I66" s="10">
        <f t="shared" si="1"/>
        <v>1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1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26" t="s">
        <v>17</v>
      </c>
      <c r="F67" s="31" t="s">
        <v>16</v>
      </c>
      <c r="G67" s="31" t="s">
        <v>16</v>
      </c>
      <c r="H67" s="10">
        <f t="shared" si="0"/>
        <v>4</v>
      </c>
      <c r="I67" s="10">
        <f t="shared" si="1"/>
        <v>1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1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21</v>
      </c>
      <c r="D68" s="31" t="s">
        <v>16</v>
      </c>
      <c r="E68" s="31" t="s">
        <v>16</v>
      </c>
      <c r="F68" s="31" t="s">
        <v>16</v>
      </c>
      <c r="G68" s="26" t="s">
        <v>17</v>
      </c>
      <c r="H68" s="10">
        <f t="shared" si="0"/>
        <v>3</v>
      </c>
      <c r="I68" s="10">
        <f t="shared" si="1"/>
        <v>1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1</v>
      </c>
      <c r="N68" s="11">
        <f t="shared" si="5"/>
        <v>2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25" t="s">
        <v>20</v>
      </c>
      <c r="F70" s="31" t="s">
        <v>16</v>
      </c>
      <c r="G70" s="31" t="s">
        <v>16</v>
      </c>
      <c r="H70" s="10">
        <f t="shared" si="0"/>
        <v>4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1</v>
      </c>
      <c r="M70" s="10">
        <f t="shared" si="4"/>
        <v>0</v>
      </c>
      <c r="N70" s="11">
        <f t="shared" si="5"/>
        <v>1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</v>
      </c>
      <c r="G71" s="26" t="s">
        <v>17</v>
      </c>
      <c r="H71" s="10">
        <f t="shared" si="0"/>
        <v>4</v>
      </c>
      <c r="I71" s="10">
        <f t="shared" si="1"/>
        <v>1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1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21</v>
      </c>
      <c r="E73" s="26" t="s">
        <v>17</v>
      </c>
      <c r="F73" s="31" t="s">
        <v>16</v>
      </c>
      <c r="G73" s="31" t="s">
        <v>16</v>
      </c>
      <c r="H73" s="10">
        <f t="shared" ref="H73:H112" si="7">COUNTIF(C73:G73,"TW")</f>
        <v>3</v>
      </c>
      <c r="I73" s="10">
        <f t="shared" ref="I73:I112" si="8">COUNTIF(C73:G73,"TL")</f>
        <v>1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1</v>
      </c>
      <c r="N73" s="11">
        <f t="shared" ref="N73:N112" si="12">SUM(I73:M73)</f>
        <v>2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21</v>
      </c>
      <c r="E74" s="31" t="s">
        <v>16</v>
      </c>
      <c r="F74" s="31" t="s">
        <v>16</v>
      </c>
      <c r="G74" s="31" t="s">
        <v>16</v>
      </c>
      <c r="H74" s="10">
        <f t="shared" si="7"/>
        <v>4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1</v>
      </c>
      <c r="N74" s="11">
        <f t="shared" si="12"/>
        <v>1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26" t="s">
        <v>17</v>
      </c>
      <c r="D75" s="31" t="s">
        <v>16</v>
      </c>
      <c r="E75" s="31" t="s">
        <v>16</v>
      </c>
      <c r="F75" s="31" t="s">
        <v>16</v>
      </c>
      <c r="G75" s="27" t="s">
        <v>134</v>
      </c>
      <c r="H75" s="10">
        <f t="shared" si="7"/>
        <v>3</v>
      </c>
      <c r="I75" s="10">
        <f t="shared" si="8"/>
        <v>1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1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16</v>
      </c>
      <c r="G77" s="31" t="s">
        <v>16</v>
      </c>
      <c r="H77" s="10">
        <f t="shared" si="7"/>
        <v>5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16</v>
      </c>
      <c r="G79" s="31" t="s">
        <v>138</v>
      </c>
      <c r="H79" s="10">
        <f t="shared" si="7"/>
        <v>4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25" t="s">
        <v>20</v>
      </c>
      <c r="F80" s="31" t="s">
        <v>16</v>
      </c>
      <c r="G80" s="31" t="s">
        <v>16</v>
      </c>
      <c r="H80" s="10">
        <f t="shared" si="7"/>
        <v>4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1</v>
      </c>
      <c r="M80" s="10">
        <f t="shared" si="11"/>
        <v>0</v>
      </c>
      <c r="N80" s="11">
        <f t="shared" si="12"/>
        <v>1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21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1</v>
      </c>
      <c r="N82" s="11">
        <f t="shared" si="12"/>
        <v>1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25" t="s">
        <v>20</v>
      </c>
      <c r="D84" s="25" t="s">
        <v>20</v>
      </c>
      <c r="E84" s="25" t="s">
        <v>20</v>
      </c>
      <c r="F84" s="31" t="s">
        <v>16</v>
      </c>
      <c r="G84" s="31" t="s">
        <v>16</v>
      </c>
      <c r="H84" s="10">
        <f t="shared" si="7"/>
        <v>2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3</v>
      </c>
      <c r="M84" s="10">
        <f t="shared" si="11"/>
        <v>0</v>
      </c>
      <c r="N84" s="11">
        <f t="shared" si="12"/>
        <v>3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31" t="s">
        <v>16</v>
      </c>
      <c r="H91" s="10">
        <f t="shared" si="7"/>
        <v>5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26" t="s">
        <v>17</v>
      </c>
      <c r="H94" s="10">
        <f t="shared" si="7"/>
        <v>4</v>
      </c>
      <c r="I94" s="10">
        <f t="shared" si="8"/>
        <v>1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31" t="s">
        <v>16</v>
      </c>
      <c r="H96" s="10">
        <f t="shared" si="7"/>
        <v>5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26" t="s">
        <v>17</v>
      </c>
      <c r="D103" s="31" t="s">
        <v>16</v>
      </c>
      <c r="E103" s="31" t="s">
        <v>16</v>
      </c>
      <c r="F103" s="31" t="s">
        <v>16</v>
      </c>
      <c r="G103" s="26" t="s">
        <v>17</v>
      </c>
      <c r="H103" s="10">
        <f t="shared" si="7"/>
        <v>3</v>
      </c>
      <c r="I103" s="10">
        <f t="shared" si="8"/>
        <v>2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2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26" t="s">
        <v>17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4</v>
      </c>
      <c r="I104" s="10">
        <f t="shared" si="8"/>
        <v>1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1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26" t="s">
        <v>17</v>
      </c>
      <c r="F105" s="31" t="s">
        <v>16</v>
      </c>
      <c r="G105" s="26" t="s">
        <v>17</v>
      </c>
      <c r="H105" s="10">
        <f t="shared" si="7"/>
        <v>3</v>
      </c>
      <c r="I105" s="10">
        <f t="shared" si="8"/>
        <v>2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2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26" t="s">
        <v>17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4</v>
      </c>
      <c r="I109" s="10">
        <f t="shared" si="8"/>
        <v>1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25" t="s">
        <v>20</v>
      </c>
      <c r="F111" s="31" t="s">
        <v>16</v>
      </c>
      <c r="G111" s="31" t="s">
        <v>16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1</v>
      </c>
      <c r="M111" s="10">
        <f t="shared" si="11"/>
        <v>0</v>
      </c>
      <c r="N111" s="11">
        <f t="shared" si="12"/>
        <v>1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G79 C25:C42 C43:G43 C51:C62 C64:C74 C76:C83 C85:C102 C23 C44:C48 C18:D22 D24:D42 D45:D48 C49:G49 D51:D83 D85:D112 C50:D50 G51 E18:E21 E23 E25:E26 E28:E42 E51:E54 E56:E66 E68:E69 E81:E83 E85:E104 E106:E110 F18:F42 C15:F15 C8:G14 C16:G17 G18:G20 G22:G23 G25:G42 G82">
    <cfRule type="cellIs" dxfId="2087" priority="199" operator="equal">
      <formula>"A"</formula>
    </cfRule>
    <cfRule type="cellIs" dxfId="2086" priority="200" operator="equal">
      <formula>"S"</formula>
    </cfRule>
    <cfRule type="cellIs" dxfId="2085" priority="201" operator="equal">
      <formula>"S"</formula>
    </cfRule>
  </conditionalFormatting>
  <conditionalFormatting sqref="C24">
    <cfRule type="cellIs" dxfId="2084" priority="115" operator="equal">
      <formula>"A"</formula>
    </cfRule>
    <cfRule type="cellIs" dxfId="2083" priority="116" operator="equal">
      <formula>"S"</formula>
    </cfRule>
    <cfRule type="cellIs" dxfId="2082" priority="117" operator="equal">
      <formula>"S"</formula>
    </cfRule>
  </conditionalFormatting>
  <conditionalFormatting sqref="C63">
    <cfRule type="cellIs" dxfId="2081" priority="112" operator="equal">
      <formula>"A"</formula>
    </cfRule>
    <cfRule type="cellIs" dxfId="2080" priority="113" operator="equal">
      <formula>"S"</formula>
    </cfRule>
    <cfRule type="cellIs" dxfId="2079" priority="114" operator="equal">
      <formula>"S"</formula>
    </cfRule>
  </conditionalFormatting>
  <conditionalFormatting sqref="C75">
    <cfRule type="cellIs" dxfId="2078" priority="109" operator="equal">
      <formula>"A"</formula>
    </cfRule>
    <cfRule type="cellIs" dxfId="2077" priority="110" operator="equal">
      <formula>"S"</formula>
    </cfRule>
    <cfRule type="cellIs" dxfId="2076" priority="111" operator="equal">
      <formula>"S"</formula>
    </cfRule>
  </conditionalFormatting>
  <conditionalFormatting sqref="C84">
    <cfRule type="cellIs" dxfId="2075" priority="106" operator="equal">
      <formula>"A"</formula>
    </cfRule>
    <cfRule type="cellIs" dxfId="2074" priority="107" operator="equal">
      <formula>"S"</formula>
    </cfRule>
    <cfRule type="cellIs" dxfId="2073" priority="108" operator="equal">
      <formula>"S"</formula>
    </cfRule>
  </conditionalFormatting>
  <conditionalFormatting sqref="D84">
    <cfRule type="cellIs" dxfId="2072" priority="103" operator="equal">
      <formula>"A"</formula>
    </cfRule>
    <cfRule type="cellIs" dxfId="2071" priority="104" operator="equal">
      <formula>"S"</formula>
    </cfRule>
    <cfRule type="cellIs" dxfId="2070" priority="105" operator="equal">
      <formula>"S"</formula>
    </cfRule>
  </conditionalFormatting>
  <conditionalFormatting sqref="E84">
    <cfRule type="cellIs" dxfId="2069" priority="100" operator="equal">
      <formula>"A"</formula>
    </cfRule>
    <cfRule type="cellIs" dxfId="2068" priority="101" operator="equal">
      <formula>"S"</formula>
    </cfRule>
    <cfRule type="cellIs" dxfId="2067" priority="102" operator="equal">
      <formula>"S"</formula>
    </cfRule>
  </conditionalFormatting>
  <conditionalFormatting sqref="C103:C104">
    <cfRule type="cellIs" dxfId="2066" priority="97" operator="equal">
      <formula>"A"</formula>
    </cfRule>
    <cfRule type="cellIs" dxfId="2065" priority="98" operator="equal">
      <formula>"S"</formula>
    </cfRule>
    <cfRule type="cellIs" dxfId="2064" priority="99" operator="equal">
      <formula>"S"</formula>
    </cfRule>
  </conditionalFormatting>
  <conditionalFormatting sqref="C109">
    <cfRule type="cellIs" dxfId="2063" priority="94" operator="equal">
      <formula>"A"</formula>
    </cfRule>
    <cfRule type="cellIs" dxfId="2062" priority="95" operator="equal">
      <formula>"S"</formula>
    </cfRule>
    <cfRule type="cellIs" dxfId="2061" priority="96" operator="equal">
      <formula>"S"</formula>
    </cfRule>
  </conditionalFormatting>
  <conditionalFormatting sqref="C105:C108">
    <cfRule type="cellIs" dxfId="2060" priority="91" operator="equal">
      <formula>"A"</formula>
    </cfRule>
    <cfRule type="cellIs" dxfId="2059" priority="92" operator="equal">
      <formula>"S"</formula>
    </cfRule>
    <cfRule type="cellIs" dxfId="2058" priority="93" operator="equal">
      <formula>"S"</formula>
    </cfRule>
  </conditionalFormatting>
  <conditionalFormatting sqref="C110:C112">
    <cfRule type="cellIs" dxfId="2057" priority="88" operator="equal">
      <formula>"A"</formula>
    </cfRule>
    <cfRule type="cellIs" dxfId="2056" priority="89" operator="equal">
      <formula>"S"</formula>
    </cfRule>
    <cfRule type="cellIs" dxfId="2055" priority="90" operator="equal">
      <formula>"S"</formula>
    </cfRule>
  </conditionalFormatting>
  <conditionalFormatting sqref="D23">
    <cfRule type="cellIs" dxfId="2054" priority="85" operator="equal">
      <formula>"A"</formula>
    </cfRule>
    <cfRule type="cellIs" dxfId="2053" priority="86" operator="equal">
      <formula>"S"</formula>
    </cfRule>
    <cfRule type="cellIs" dxfId="2052" priority="87" operator="equal">
      <formula>"S"</formula>
    </cfRule>
  </conditionalFormatting>
  <conditionalFormatting sqref="D44">
    <cfRule type="cellIs" dxfId="2051" priority="82" operator="equal">
      <formula>"A"</formula>
    </cfRule>
    <cfRule type="cellIs" dxfId="2050" priority="83" operator="equal">
      <formula>"S"</formula>
    </cfRule>
    <cfRule type="cellIs" dxfId="2049" priority="84" operator="equal">
      <formula>"S"</formula>
    </cfRule>
  </conditionalFormatting>
  <conditionalFormatting sqref="E73">
    <cfRule type="cellIs" dxfId="2048" priority="79" operator="equal">
      <formula>"A"</formula>
    </cfRule>
    <cfRule type="cellIs" dxfId="2047" priority="80" operator="equal">
      <formula>"S"</formula>
    </cfRule>
    <cfRule type="cellIs" dxfId="2046" priority="81" operator="equal">
      <formula>"S"</formula>
    </cfRule>
  </conditionalFormatting>
  <conditionalFormatting sqref="E22">
    <cfRule type="cellIs" dxfId="2045" priority="76" operator="equal">
      <formula>"A"</formula>
    </cfRule>
    <cfRule type="cellIs" dxfId="2044" priority="77" operator="equal">
      <formula>"S"</formula>
    </cfRule>
    <cfRule type="cellIs" dxfId="2043" priority="78" operator="equal">
      <formula>"S"</formula>
    </cfRule>
  </conditionalFormatting>
  <conditionalFormatting sqref="E24">
    <cfRule type="cellIs" dxfId="2042" priority="73" operator="equal">
      <formula>"A"</formula>
    </cfRule>
    <cfRule type="cellIs" dxfId="2041" priority="74" operator="equal">
      <formula>"S"</formula>
    </cfRule>
    <cfRule type="cellIs" dxfId="2040" priority="75" operator="equal">
      <formula>"S"</formula>
    </cfRule>
  </conditionalFormatting>
  <conditionalFormatting sqref="E27">
    <cfRule type="cellIs" dxfId="2039" priority="70" operator="equal">
      <formula>"A"</formula>
    </cfRule>
    <cfRule type="cellIs" dxfId="2038" priority="71" operator="equal">
      <formula>"S"</formula>
    </cfRule>
    <cfRule type="cellIs" dxfId="2037" priority="72" operator="equal">
      <formula>"S"</formula>
    </cfRule>
  </conditionalFormatting>
  <conditionalFormatting sqref="E50">
    <cfRule type="cellIs" dxfId="2036" priority="67" operator="equal">
      <formula>"A"</formula>
    </cfRule>
    <cfRule type="cellIs" dxfId="2035" priority="68" operator="equal">
      <formula>"S"</formula>
    </cfRule>
    <cfRule type="cellIs" dxfId="2034" priority="69" operator="equal">
      <formula>"S"</formula>
    </cfRule>
  </conditionalFormatting>
  <conditionalFormatting sqref="E55">
    <cfRule type="cellIs" dxfId="2033" priority="64" operator="equal">
      <formula>"A"</formula>
    </cfRule>
    <cfRule type="cellIs" dxfId="2032" priority="65" operator="equal">
      <formula>"S"</formula>
    </cfRule>
    <cfRule type="cellIs" dxfId="2031" priority="66" operator="equal">
      <formula>"S"</formula>
    </cfRule>
  </conditionalFormatting>
  <conditionalFormatting sqref="E67">
    <cfRule type="cellIs" dxfId="2030" priority="61" operator="equal">
      <formula>"A"</formula>
    </cfRule>
    <cfRule type="cellIs" dxfId="2029" priority="62" operator="equal">
      <formula>"S"</formula>
    </cfRule>
    <cfRule type="cellIs" dxfId="2028" priority="63" operator="equal">
      <formula>"S"</formula>
    </cfRule>
  </conditionalFormatting>
  <conditionalFormatting sqref="E70">
    <cfRule type="cellIs" dxfId="2027" priority="58" operator="equal">
      <formula>"A"</formula>
    </cfRule>
    <cfRule type="cellIs" dxfId="2026" priority="59" operator="equal">
      <formula>"S"</formula>
    </cfRule>
    <cfRule type="cellIs" dxfId="2025" priority="60" operator="equal">
      <formula>"S"</formula>
    </cfRule>
  </conditionalFormatting>
  <conditionalFormatting sqref="E80">
    <cfRule type="cellIs" dxfId="2024" priority="55" operator="equal">
      <formula>"A"</formula>
    </cfRule>
    <cfRule type="cellIs" dxfId="2023" priority="56" operator="equal">
      <formula>"S"</formula>
    </cfRule>
    <cfRule type="cellIs" dxfId="2022" priority="57" operator="equal">
      <formula>"S"</formula>
    </cfRule>
  </conditionalFormatting>
  <conditionalFormatting sqref="E105">
    <cfRule type="cellIs" dxfId="2021" priority="52" operator="equal">
      <formula>"A"</formula>
    </cfRule>
    <cfRule type="cellIs" dxfId="2020" priority="53" operator="equal">
      <formula>"S"</formula>
    </cfRule>
    <cfRule type="cellIs" dxfId="2019" priority="54" operator="equal">
      <formula>"S"</formula>
    </cfRule>
  </conditionalFormatting>
  <conditionalFormatting sqref="E111">
    <cfRule type="cellIs" dxfId="2018" priority="49" operator="equal">
      <formula>"A"</formula>
    </cfRule>
    <cfRule type="cellIs" dxfId="2017" priority="50" operator="equal">
      <formula>"S"</formula>
    </cfRule>
    <cfRule type="cellIs" dxfId="2016" priority="51" operator="equal">
      <formula>"S"</formula>
    </cfRule>
  </conditionalFormatting>
  <conditionalFormatting sqref="E44:F48 G44:G46 G48">
    <cfRule type="cellIs" dxfId="2015" priority="46" operator="equal">
      <formula>"A"</formula>
    </cfRule>
    <cfRule type="cellIs" dxfId="2014" priority="47" operator="equal">
      <formula>"S"</formula>
    </cfRule>
    <cfRule type="cellIs" dxfId="2013" priority="48" operator="equal">
      <formula>"S"</formula>
    </cfRule>
  </conditionalFormatting>
  <conditionalFormatting sqref="E71:E72">
    <cfRule type="cellIs" dxfId="2012" priority="43" operator="equal">
      <formula>"A"</formula>
    </cfRule>
    <cfRule type="cellIs" dxfId="2011" priority="44" operator="equal">
      <formula>"S"</formula>
    </cfRule>
    <cfRule type="cellIs" dxfId="2010" priority="45" operator="equal">
      <formula>"S"</formula>
    </cfRule>
  </conditionalFormatting>
  <conditionalFormatting sqref="E74:E79">
    <cfRule type="cellIs" dxfId="2009" priority="40" operator="equal">
      <formula>"A"</formula>
    </cfRule>
    <cfRule type="cellIs" dxfId="2008" priority="41" operator="equal">
      <formula>"S"</formula>
    </cfRule>
    <cfRule type="cellIs" dxfId="2007" priority="42" operator="equal">
      <formula>"S"</formula>
    </cfRule>
  </conditionalFormatting>
  <conditionalFormatting sqref="E112">
    <cfRule type="cellIs" dxfId="2006" priority="37" operator="equal">
      <formula>"A"</formula>
    </cfRule>
    <cfRule type="cellIs" dxfId="2005" priority="38" operator="equal">
      <formula>"S"</formula>
    </cfRule>
    <cfRule type="cellIs" dxfId="2004" priority="39" operator="equal">
      <formula>"S"</formula>
    </cfRule>
  </conditionalFormatting>
  <conditionalFormatting sqref="F50:F80 G50 G52:G65 G67 G69:G70 G72:G74 G80 F82:F112 F81:G81 G83:G93 G95:G102 G104 G106:G112 G76:G78">
    <cfRule type="cellIs" dxfId="2003" priority="34" operator="equal">
      <formula>"A"</formula>
    </cfRule>
    <cfRule type="cellIs" dxfId="2002" priority="35" operator="equal">
      <formula>"S"</formula>
    </cfRule>
    <cfRule type="cellIs" dxfId="2001" priority="36" operator="equal">
      <formula>"S"</formula>
    </cfRule>
  </conditionalFormatting>
  <conditionalFormatting sqref="G15">
    <cfRule type="cellIs" dxfId="2000" priority="31" operator="equal">
      <formula>"A"</formula>
    </cfRule>
    <cfRule type="cellIs" dxfId="1999" priority="32" operator="equal">
      <formula>"S"</formula>
    </cfRule>
    <cfRule type="cellIs" dxfId="1998" priority="33" operator="equal">
      <formula>"S"</formula>
    </cfRule>
  </conditionalFormatting>
  <conditionalFormatting sqref="G21">
    <cfRule type="cellIs" dxfId="1997" priority="28" operator="equal">
      <formula>"A"</formula>
    </cfRule>
    <cfRule type="cellIs" dxfId="1996" priority="29" operator="equal">
      <formula>"S"</formula>
    </cfRule>
    <cfRule type="cellIs" dxfId="1995" priority="30" operator="equal">
      <formula>"S"</formula>
    </cfRule>
  </conditionalFormatting>
  <conditionalFormatting sqref="G24">
    <cfRule type="cellIs" dxfId="1994" priority="25" operator="equal">
      <formula>"A"</formula>
    </cfRule>
    <cfRule type="cellIs" dxfId="1993" priority="26" operator="equal">
      <formula>"S"</formula>
    </cfRule>
    <cfRule type="cellIs" dxfId="1992" priority="27" operator="equal">
      <formula>"S"</formula>
    </cfRule>
  </conditionalFormatting>
  <conditionalFormatting sqref="G47">
    <cfRule type="cellIs" dxfId="1991" priority="22" operator="equal">
      <formula>"A"</formula>
    </cfRule>
    <cfRule type="cellIs" dxfId="1990" priority="23" operator="equal">
      <formula>"S"</formula>
    </cfRule>
    <cfRule type="cellIs" dxfId="1989" priority="24" operator="equal">
      <formula>"S"</formula>
    </cfRule>
  </conditionalFormatting>
  <conditionalFormatting sqref="G66">
    <cfRule type="cellIs" dxfId="1988" priority="19" operator="equal">
      <formula>"A"</formula>
    </cfRule>
    <cfRule type="cellIs" dxfId="1987" priority="20" operator="equal">
      <formula>"S"</formula>
    </cfRule>
    <cfRule type="cellIs" dxfId="1986" priority="21" operator="equal">
      <formula>"S"</formula>
    </cfRule>
  </conditionalFormatting>
  <conditionalFormatting sqref="G71">
    <cfRule type="cellIs" dxfId="1985" priority="16" operator="equal">
      <formula>"A"</formula>
    </cfRule>
    <cfRule type="cellIs" dxfId="1984" priority="17" operator="equal">
      <formula>"S"</formula>
    </cfRule>
    <cfRule type="cellIs" dxfId="1983" priority="18" operator="equal">
      <formula>"S"</formula>
    </cfRule>
  </conditionalFormatting>
  <conditionalFormatting sqref="G68">
    <cfRule type="cellIs" dxfId="1982" priority="13" operator="equal">
      <formula>"A"</formula>
    </cfRule>
    <cfRule type="cellIs" dxfId="1981" priority="14" operator="equal">
      <formula>"S"</formula>
    </cfRule>
    <cfRule type="cellIs" dxfId="1980" priority="15" operator="equal">
      <formula>"S"</formula>
    </cfRule>
  </conditionalFormatting>
  <conditionalFormatting sqref="G94">
    <cfRule type="cellIs" dxfId="1979" priority="10" operator="equal">
      <formula>"A"</formula>
    </cfRule>
    <cfRule type="cellIs" dxfId="1978" priority="11" operator="equal">
      <formula>"S"</formula>
    </cfRule>
    <cfRule type="cellIs" dxfId="1977" priority="12" operator="equal">
      <formula>"S"</formula>
    </cfRule>
  </conditionalFormatting>
  <conditionalFormatting sqref="G103">
    <cfRule type="cellIs" dxfId="1976" priority="7" operator="equal">
      <formula>"A"</formula>
    </cfRule>
    <cfRule type="cellIs" dxfId="1975" priority="8" operator="equal">
      <formula>"S"</formula>
    </cfRule>
    <cfRule type="cellIs" dxfId="1974" priority="9" operator="equal">
      <formula>"S"</formula>
    </cfRule>
  </conditionalFormatting>
  <conditionalFormatting sqref="G105">
    <cfRule type="cellIs" dxfId="1973" priority="4" operator="equal">
      <formula>"A"</formula>
    </cfRule>
    <cfRule type="cellIs" dxfId="1972" priority="5" operator="equal">
      <formula>"S"</formula>
    </cfRule>
    <cfRule type="cellIs" dxfId="1971" priority="6" operator="equal">
      <formula>"S"</formula>
    </cfRule>
  </conditionalFormatting>
  <conditionalFormatting sqref="G75">
    <cfRule type="cellIs" dxfId="1970" priority="1" operator="equal">
      <formula>"A"</formula>
    </cfRule>
    <cfRule type="cellIs" dxfId="1969" priority="2" operator="equal">
      <formula>"S"</formula>
    </cfRule>
    <cfRule type="cellIs" dxfId="1968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61" workbookViewId="0">
      <selection activeCell="G64" sqref="G64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140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6" t="s">
        <v>11</v>
      </c>
      <c r="D7" s="36" t="s">
        <v>12</v>
      </c>
      <c r="E7" s="36" t="s">
        <v>13</v>
      </c>
      <c r="F7" s="36" t="s">
        <v>14</v>
      </c>
      <c r="G7" s="36" t="s">
        <v>15</v>
      </c>
      <c r="H7" s="37" t="s">
        <v>16</v>
      </c>
      <c r="I7" s="37" t="s">
        <v>17</v>
      </c>
      <c r="J7" s="37" t="s">
        <v>18</v>
      </c>
      <c r="K7" s="37" t="s">
        <v>19</v>
      </c>
      <c r="L7" s="37" t="s">
        <v>20</v>
      </c>
      <c r="M7" s="37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16</v>
      </c>
      <c r="G12" s="31" t="s">
        <v>16</v>
      </c>
      <c r="H12" s="10">
        <f t="shared" si="0"/>
        <v>5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21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1</v>
      </c>
      <c r="N21" s="11">
        <f t="shared" si="5"/>
        <v>1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31" t="s">
        <v>16</v>
      </c>
      <c r="H22" s="10">
        <f t="shared" si="0"/>
        <v>5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26" t="s">
        <v>17</v>
      </c>
      <c r="E23" s="31" t="s">
        <v>16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1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1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26" t="s">
        <v>17</v>
      </c>
      <c r="F24" s="31" t="s">
        <v>16</v>
      </c>
      <c r="G24" s="31" t="s">
        <v>16</v>
      </c>
      <c r="H24" s="10">
        <f t="shared" si="0"/>
        <v>4</v>
      </c>
      <c r="I24" s="10">
        <f t="shared" si="1"/>
        <v>1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1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16</v>
      </c>
      <c r="G26" s="31" t="s">
        <v>16</v>
      </c>
      <c r="H26" s="10">
        <f t="shared" si="0"/>
        <v>5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31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21</v>
      </c>
      <c r="G30" s="31" t="s">
        <v>21</v>
      </c>
      <c r="H30" s="10">
        <f t="shared" si="0"/>
        <v>3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2</v>
      </c>
      <c r="N30" s="11">
        <f t="shared" si="5"/>
        <v>2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42" t="s">
        <v>18</v>
      </c>
      <c r="H38" s="10">
        <f t="shared" si="0"/>
        <v>4</v>
      </c>
      <c r="I38" s="10">
        <f t="shared" si="1"/>
        <v>0</v>
      </c>
      <c r="J38" s="10">
        <f t="shared" si="2"/>
        <v>1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1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31" t="s">
        <v>16</v>
      </c>
      <c r="H47" s="10">
        <f t="shared" si="0"/>
        <v>5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21</v>
      </c>
      <c r="D48" s="31" t="s">
        <v>21</v>
      </c>
      <c r="E48" s="31" t="s">
        <v>16</v>
      </c>
      <c r="F48" s="31" t="s">
        <v>16</v>
      </c>
      <c r="G48" s="31" t="s">
        <v>16</v>
      </c>
      <c r="H48" s="10">
        <f t="shared" si="0"/>
        <v>3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2</v>
      </c>
      <c r="N48" s="11">
        <f t="shared" si="5"/>
        <v>2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42" t="s">
        <v>18</v>
      </c>
      <c r="H50" s="10">
        <f t="shared" si="0"/>
        <v>4</v>
      </c>
      <c r="I50" s="10">
        <f t="shared" si="1"/>
        <v>0</v>
      </c>
      <c r="J50" s="10">
        <f t="shared" si="2"/>
        <v>1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1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5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26" t="s">
        <v>17</v>
      </c>
      <c r="G55" s="31" t="s">
        <v>16</v>
      </c>
      <c r="H55" s="10">
        <f t="shared" si="0"/>
        <v>4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1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42" t="s">
        <v>18</v>
      </c>
      <c r="H57" s="10">
        <f t="shared" si="0"/>
        <v>4</v>
      </c>
      <c r="I57" s="10">
        <f t="shared" si="1"/>
        <v>0</v>
      </c>
      <c r="J57" s="10">
        <f t="shared" si="2"/>
        <v>1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1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41" t="s">
        <v>141</v>
      </c>
      <c r="D61" s="41" t="s">
        <v>141</v>
      </c>
      <c r="E61" s="41" t="s">
        <v>141</v>
      </c>
      <c r="F61" s="42" t="s">
        <v>18</v>
      </c>
      <c r="G61" s="42" t="s">
        <v>18</v>
      </c>
      <c r="H61" s="10">
        <f t="shared" si="0"/>
        <v>0</v>
      </c>
      <c r="I61" s="10">
        <f t="shared" si="1"/>
        <v>0</v>
      </c>
      <c r="J61" s="10">
        <f t="shared" si="2"/>
        <v>2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2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41" t="s">
        <v>141</v>
      </c>
      <c r="D62" s="41" t="s">
        <v>141</v>
      </c>
      <c r="E62" s="41" t="s">
        <v>141</v>
      </c>
      <c r="F62" s="31" t="s">
        <v>16</v>
      </c>
      <c r="G62" s="31" t="s">
        <v>16</v>
      </c>
      <c r="H62" s="10">
        <f t="shared" si="0"/>
        <v>2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42" t="s">
        <v>18</v>
      </c>
      <c r="H64" s="10">
        <f t="shared" si="0"/>
        <v>4</v>
      </c>
      <c r="I64" s="10">
        <f t="shared" si="1"/>
        <v>0</v>
      </c>
      <c r="J64" s="10">
        <f t="shared" si="2"/>
        <v>1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26" t="s">
        <v>17</v>
      </c>
      <c r="G68" s="31" t="s">
        <v>16</v>
      </c>
      <c r="H68" s="10">
        <f t="shared" si="0"/>
        <v>4</v>
      </c>
      <c r="I68" s="10">
        <f t="shared" si="1"/>
        <v>1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1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31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26" t="s">
        <v>17</v>
      </c>
      <c r="E71" s="31" t="s">
        <v>16</v>
      </c>
      <c r="F71" s="31" t="s">
        <v>21</v>
      </c>
      <c r="G71" s="31" t="s">
        <v>16</v>
      </c>
      <c r="H71" s="10">
        <f t="shared" si="0"/>
        <v>3</v>
      </c>
      <c r="I71" s="10">
        <f t="shared" si="1"/>
        <v>1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1</v>
      </c>
      <c r="N71" s="11">
        <f t="shared" si="5"/>
        <v>2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25" t="s">
        <v>20</v>
      </c>
      <c r="D72" s="25" t="s">
        <v>20</v>
      </c>
      <c r="E72" s="25" t="s">
        <v>20</v>
      </c>
      <c r="F72" s="25" t="s">
        <v>20</v>
      </c>
      <c r="G72" s="25" t="s">
        <v>20</v>
      </c>
      <c r="H72" s="10">
        <f t="shared" si="0"/>
        <v>0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5</v>
      </c>
      <c r="M72" s="10">
        <f t="shared" si="4"/>
        <v>0</v>
      </c>
      <c r="N72" s="11">
        <f t="shared" si="5"/>
        <v>5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26" t="s">
        <v>17</v>
      </c>
      <c r="G73" s="31" t="s">
        <v>16</v>
      </c>
      <c r="H73" s="10">
        <f t="shared" ref="H73:H112" si="7">COUNTIF(C73:G73,"TW")</f>
        <v>4</v>
      </c>
      <c r="I73" s="10">
        <f t="shared" ref="I73:I112" si="8">COUNTIF(C73:G73,"TL")</f>
        <v>1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1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27" t="s">
        <v>134</v>
      </c>
      <c r="H75" s="10">
        <f t="shared" si="7"/>
        <v>4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16</v>
      </c>
      <c r="G77" s="42" t="s">
        <v>18</v>
      </c>
      <c r="H77" s="10">
        <f t="shared" si="7"/>
        <v>4</v>
      </c>
      <c r="I77" s="10">
        <f t="shared" si="8"/>
        <v>0</v>
      </c>
      <c r="J77" s="10">
        <f t="shared" si="9"/>
        <v>1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26" t="s">
        <v>17</v>
      </c>
      <c r="D79" s="26" t="s">
        <v>17</v>
      </c>
      <c r="E79" s="31" t="s">
        <v>16</v>
      </c>
      <c r="F79" s="31" t="s">
        <v>16</v>
      </c>
      <c r="G79" s="26" t="s">
        <v>17</v>
      </c>
      <c r="H79" s="10">
        <f t="shared" si="7"/>
        <v>2</v>
      </c>
      <c r="I79" s="10">
        <f t="shared" si="8"/>
        <v>3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3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31" t="s">
        <v>16</v>
      </c>
      <c r="H91" s="10">
        <f t="shared" si="7"/>
        <v>5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26" t="s">
        <v>17</v>
      </c>
      <c r="H94" s="10">
        <f t="shared" si="7"/>
        <v>4</v>
      </c>
      <c r="I94" s="10">
        <f t="shared" si="8"/>
        <v>1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31" t="s">
        <v>16</v>
      </c>
      <c r="H96" s="10">
        <f t="shared" si="7"/>
        <v>5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26" t="s">
        <v>17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4</v>
      </c>
      <c r="I102" s="10">
        <f t="shared" si="8"/>
        <v>1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1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16</v>
      </c>
      <c r="G103" s="31" t="s">
        <v>16</v>
      </c>
      <c r="H103" s="10">
        <f t="shared" si="7"/>
        <v>5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25" t="s">
        <v>20</v>
      </c>
      <c r="D105" s="25" t="s">
        <v>20</v>
      </c>
      <c r="E105" s="25" t="s">
        <v>20</v>
      </c>
      <c r="F105" s="25" t="s">
        <v>20</v>
      </c>
      <c r="G105" s="25" t="s">
        <v>20</v>
      </c>
      <c r="H105" s="10">
        <f t="shared" si="7"/>
        <v>0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5</v>
      </c>
      <c r="M105" s="10">
        <f t="shared" si="11"/>
        <v>0</v>
      </c>
      <c r="N105" s="11">
        <f t="shared" si="12"/>
        <v>5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5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23:C42 C18:D22 D24:D42 E18:E23 E25:E42 C50:E62 F18:F42 F50:F54 F56:F60 C8:G17 G18:G37 G39:G42 C43:G49 G51:G56 G58:G60">
    <cfRule type="cellIs" dxfId="1967" priority="187" operator="equal">
      <formula>"A"</formula>
    </cfRule>
    <cfRule type="cellIs" dxfId="1966" priority="188" operator="equal">
      <formula>"S"</formula>
    </cfRule>
    <cfRule type="cellIs" dxfId="1965" priority="189" operator="equal">
      <formula>"S"</formula>
    </cfRule>
  </conditionalFormatting>
  <conditionalFormatting sqref="F71 G50 G57 G64 G77 F61:G61">
    <cfRule type="cellIs" dxfId="1964" priority="103" operator="equal">
      <formula>"A"</formula>
    </cfRule>
    <cfRule type="cellIs" dxfId="1963" priority="104" operator="equal">
      <formula>"S"</formula>
    </cfRule>
    <cfRule type="cellIs" dxfId="1962" priority="105" operator="equal">
      <formula>"S"</formula>
    </cfRule>
  </conditionalFormatting>
  <conditionalFormatting sqref="F73">
    <cfRule type="cellIs" dxfId="1961" priority="70" operator="equal">
      <formula>"A"</formula>
    </cfRule>
    <cfRule type="cellIs" dxfId="1960" priority="71" operator="equal">
      <formula>"S"</formula>
    </cfRule>
    <cfRule type="cellIs" dxfId="1959" priority="72" operator="equal">
      <formula>"S"</formula>
    </cfRule>
  </conditionalFormatting>
  <conditionalFormatting sqref="G94">
    <cfRule type="cellIs" dxfId="1958" priority="67" operator="equal">
      <formula>"A"</formula>
    </cfRule>
    <cfRule type="cellIs" dxfId="1957" priority="68" operator="equal">
      <formula>"S"</formula>
    </cfRule>
    <cfRule type="cellIs" dxfId="1956" priority="69" operator="equal">
      <formula>"S"</formula>
    </cfRule>
  </conditionalFormatting>
  <conditionalFormatting sqref="F62:F67 F69:F70 G63 G65:G71">
    <cfRule type="cellIs" dxfId="1955" priority="64" operator="equal">
      <formula>"A"</formula>
    </cfRule>
    <cfRule type="cellIs" dxfId="1954" priority="65" operator="equal">
      <formula>"S"</formula>
    </cfRule>
    <cfRule type="cellIs" dxfId="1953" priority="66" operator="equal">
      <formula>"S"</formula>
    </cfRule>
  </conditionalFormatting>
  <conditionalFormatting sqref="G62">
    <cfRule type="cellIs" dxfId="1952" priority="61" operator="equal">
      <formula>"A"</formula>
    </cfRule>
    <cfRule type="cellIs" dxfId="1951" priority="62" operator="equal">
      <formula>"S"</formula>
    </cfRule>
    <cfRule type="cellIs" dxfId="1950" priority="63" operator="equal">
      <formula>"S"</formula>
    </cfRule>
  </conditionalFormatting>
  <conditionalFormatting sqref="C79:D79">
    <cfRule type="cellIs" dxfId="1949" priority="58" operator="equal">
      <formula>"A"</formula>
    </cfRule>
    <cfRule type="cellIs" dxfId="1948" priority="59" operator="equal">
      <formula>"S"</formula>
    </cfRule>
    <cfRule type="cellIs" dxfId="1947" priority="60" operator="equal">
      <formula>"S"</formula>
    </cfRule>
  </conditionalFormatting>
  <conditionalFormatting sqref="C102">
    <cfRule type="cellIs" dxfId="1946" priority="55" operator="equal">
      <formula>"A"</formula>
    </cfRule>
    <cfRule type="cellIs" dxfId="1945" priority="56" operator="equal">
      <formula>"S"</formula>
    </cfRule>
    <cfRule type="cellIs" dxfId="1944" priority="57" operator="equal">
      <formula>"S"</formula>
    </cfRule>
  </conditionalFormatting>
  <conditionalFormatting sqref="C105:G105">
    <cfRule type="cellIs" dxfId="1943" priority="52" operator="equal">
      <formula>"A"</formula>
    </cfRule>
    <cfRule type="cellIs" dxfId="1942" priority="53" operator="equal">
      <formula>"S"</formula>
    </cfRule>
    <cfRule type="cellIs" dxfId="1941" priority="54" operator="equal">
      <formula>"S"</formula>
    </cfRule>
  </conditionalFormatting>
  <conditionalFormatting sqref="C72:G72">
    <cfRule type="cellIs" dxfId="1940" priority="49" operator="equal">
      <formula>"A"</formula>
    </cfRule>
    <cfRule type="cellIs" dxfId="1939" priority="50" operator="equal">
      <formula>"S"</formula>
    </cfRule>
    <cfRule type="cellIs" dxfId="1938" priority="51" operator="equal">
      <formula>"S"</formula>
    </cfRule>
  </conditionalFormatting>
  <conditionalFormatting sqref="C63:C71 D63:D70 E63:E71">
    <cfRule type="cellIs" dxfId="1937" priority="46" operator="equal">
      <formula>"A"</formula>
    </cfRule>
    <cfRule type="cellIs" dxfId="1936" priority="47" operator="equal">
      <formula>"S"</formula>
    </cfRule>
    <cfRule type="cellIs" dxfId="1935" priority="48" operator="equal">
      <formula>"S"</formula>
    </cfRule>
  </conditionalFormatting>
  <conditionalFormatting sqref="C73:D78 E73:E104 F74:F104 G76 G78 G80:G93 G95:G104">
    <cfRule type="cellIs" dxfId="1934" priority="43" operator="equal">
      <formula>"A"</formula>
    </cfRule>
    <cfRule type="cellIs" dxfId="1933" priority="44" operator="equal">
      <formula>"S"</formula>
    </cfRule>
    <cfRule type="cellIs" dxfId="1932" priority="45" operator="equal">
      <formula>"S"</formula>
    </cfRule>
  </conditionalFormatting>
  <conditionalFormatting sqref="C80:C101 D80:D104">
    <cfRule type="cellIs" dxfId="1931" priority="40" operator="equal">
      <formula>"A"</formula>
    </cfRule>
    <cfRule type="cellIs" dxfId="1930" priority="41" operator="equal">
      <formula>"S"</formula>
    </cfRule>
    <cfRule type="cellIs" dxfId="1929" priority="42" operator="equal">
      <formula>"S"</formula>
    </cfRule>
  </conditionalFormatting>
  <conditionalFormatting sqref="C103">
    <cfRule type="cellIs" dxfId="1928" priority="37" operator="equal">
      <formula>"A"</formula>
    </cfRule>
    <cfRule type="cellIs" dxfId="1927" priority="38" operator="equal">
      <formula>"S"</formula>
    </cfRule>
    <cfRule type="cellIs" dxfId="1926" priority="39" operator="equal">
      <formula>"S"</formula>
    </cfRule>
  </conditionalFormatting>
  <conditionalFormatting sqref="C104">
    <cfRule type="cellIs" dxfId="1925" priority="34" operator="equal">
      <formula>"A"</formula>
    </cfRule>
    <cfRule type="cellIs" dxfId="1924" priority="35" operator="equal">
      <formula>"S"</formula>
    </cfRule>
    <cfRule type="cellIs" dxfId="1923" priority="36" operator="equal">
      <formula>"S"</formula>
    </cfRule>
  </conditionalFormatting>
  <conditionalFormatting sqref="C106:G112">
    <cfRule type="cellIs" dxfId="1922" priority="31" operator="equal">
      <formula>"A"</formula>
    </cfRule>
    <cfRule type="cellIs" dxfId="1921" priority="32" operator="equal">
      <formula>"S"</formula>
    </cfRule>
    <cfRule type="cellIs" dxfId="1920" priority="33" operator="equal">
      <formula>"S"</formula>
    </cfRule>
  </conditionalFormatting>
  <conditionalFormatting sqref="D23">
    <cfRule type="cellIs" dxfId="1919" priority="28" operator="equal">
      <formula>"A"</formula>
    </cfRule>
    <cfRule type="cellIs" dxfId="1918" priority="29" operator="equal">
      <formula>"S"</formula>
    </cfRule>
    <cfRule type="cellIs" dxfId="1917" priority="30" operator="equal">
      <formula>"S"</formula>
    </cfRule>
  </conditionalFormatting>
  <conditionalFormatting sqref="D71">
    <cfRule type="cellIs" dxfId="1916" priority="25" operator="equal">
      <formula>"A"</formula>
    </cfRule>
    <cfRule type="cellIs" dxfId="1915" priority="26" operator="equal">
      <formula>"S"</formula>
    </cfRule>
    <cfRule type="cellIs" dxfId="1914" priority="27" operator="equal">
      <formula>"S"</formula>
    </cfRule>
  </conditionalFormatting>
  <conditionalFormatting sqref="E24">
    <cfRule type="cellIs" dxfId="1913" priority="22" operator="equal">
      <formula>"A"</formula>
    </cfRule>
    <cfRule type="cellIs" dxfId="1912" priority="23" operator="equal">
      <formula>"S"</formula>
    </cfRule>
    <cfRule type="cellIs" dxfId="1911" priority="24" operator="equal">
      <formula>"S"</formula>
    </cfRule>
  </conditionalFormatting>
  <conditionalFormatting sqref="F55">
    <cfRule type="cellIs" dxfId="1910" priority="19" operator="equal">
      <formula>"A"</formula>
    </cfRule>
    <cfRule type="cellIs" dxfId="1909" priority="20" operator="equal">
      <formula>"S"</formula>
    </cfRule>
    <cfRule type="cellIs" dxfId="1908" priority="21" operator="equal">
      <formula>"S"</formula>
    </cfRule>
  </conditionalFormatting>
  <conditionalFormatting sqref="F68">
    <cfRule type="cellIs" dxfId="1907" priority="16" operator="equal">
      <formula>"A"</formula>
    </cfRule>
    <cfRule type="cellIs" dxfId="1906" priority="17" operator="equal">
      <formula>"S"</formula>
    </cfRule>
    <cfRule type="cellIs" dxfId="1905" priority="18" operator="equal">
      <formula>"S"</formula>
    </cfRule>
  </conditionalFormatting>
  <conditionalFormatting sqref="G75">
    <cfRule type="cellIs" dxfId="1904" priority="13" operator="equal">
      <formula>"A"</formula>
    </cfRule>
    <cfRule type="cellIs" dxfId="1903" priority="14" operator="equal">
      <formula>"S"</formula>
    </cfRule>
    <cfRule type="cellIs" dxfId="1902" priority="15" operator="equal">
      <formula>"S"</formula>
    </cfRule>
  </conditionalFormatting>
  <conditionalFormatting sqref="G38">
    <cfRule type="cellIs" dxfId="1901" priority="10" operator="equal">
      <formula>"A"</formula>
    </cfRule>
    <cfRule type="cellIs" dxfId="1900" priority="11" operator="equal">
      <formula>"S"</formula>
    </cfRule>
    <cfRule type="cellIs" dxfId="1899" priority="12" operator="equal">
      <formula>"S"</formula>
    </cfRule>
  </conditionalFormatting>
  <conditionalFormatting sqref="G79">
    <cfRule type="cellIs" dxfId="1898" priority="7" operator="equal">
      <formula>"A"</formula>
    </cfRule>
    <cfRule type="cellIs" dxfId="1897" priority="8" operator="equal">
      <formula>"S"</formula>
    </cfRule>
    <cfRule type="cellIs" dxfId="1896" priority="9" operator="equal">
      <formula>"S"</formula>
    </cfRule>
  </conditionalFormatting>
  <conditionalFormatting sqref="G73">
    <cfRule type="cellIs" dxfId="1895" priority="4" operator="equal">
      <formula>"A"</formula>
    </cfRule>
    <cfRule type="cellIs" dxfId="1894" priority="5" operator="equal">
      <formula>"S"</formula>
    </cfRule>
    <cfRule type="cellIs" dxfId="1893" priority="6" operator="equal">
      <formula>"S"</formula>
    </cfRule>
  </conditionalFormatting>
  <conditionalFormatting sqref="G74">
    <cfRule type="cellIs" dxfId="1892" priority="1" operator="equal">
      <formula>"A"</formula>
    </cfRule>
    <cfRule type="cellIs" dxfId="1891" priority="2" operator="equal">
      <formula>"S"</formula>
    </cfRule>
    <cfRule type="cellIs" dxfId="1890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55" zoomScaleNormal="100" workbookViewId="0">
      <selection activeCell="D56" sqref="D56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145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9" t="s">
        <v>11</v>
      </c>
      <c r="D7" s="39" t="s">
        <v>12</v>
      </c>
      <c r="E7" s="39" t="s">
        <v>13</v>
      </c>
      <c r="F7" s="39" t="s">
        <v>14</v>
      </c>
      <c r="G7" s="39" t="s">
        <v>15</v>
      </c>
      <c r="H7" s="40" t="s">
        <v>16</v>
      </c>
      <c r="I7" s="40" t="s">
        <v>17</v>
      </c>
      <c r="J7" s="40" t="s">
        <v>18</v>
      </c>
      <c r="K7" s="40" t="s">
        <v>19</v>
      </c>
      <c r="L7" s="40" t="s">
        <v>20</v>
      </c>
      <c r="M7" s="40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142</v>
      </c>
      <c r="D8" s="31" t="s">
        <v>16</v>
      </c>
      <c r="E8" s="31" t="s">
        <v>16</v>
      </c>
      <c r="F8" s="31" t="s">
        <v>142</v>
      </c>
      <c r="G8" s="31" t="s">
        <v>16</v>
      </c>
      <c r="H8" s="10">
        <f>COUNTIF(C8:G8,"TW")</f>
        <v>3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142</v>
      </c>
      <c r="D9" s="31" t="s">
        <v>16</v>
      </c>
      <c r="E9" s="31" t="s">
        <v>16</v>
      </c>
      <c r="F9" s="31" t="s">
        <v>142</v>
      </c>
      <c r="G9" s="31" t="s">
        <v>16</v>
      </c>
      <c r="H9" s="10">
        <f t="shared" ref="H9:H72" si="0">COUNTIF(C9:G9,"TW")</f>
        <v>3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142</v>
      </c>
      <c r="D10" s="31" t="s">
        <v>16</v>
      </c>
      <c r="E10" s="31" t="s">
        <v>16</v>
      </c>
      <c r="F10" s="31" t="s">
        <v>142</v>
      </c>
      <c r="G10" s="31" t="s">
        <v>16</v>
      </c>
      <c r="H10" s="10">
        <f t="shared" si="0"/>
        <v>3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142</v>
      </c>
      <c r="D11" s="31" t="s">
        <v>16</v>
      </c>
      <c r="E11" s="31" t="s">
        <v>16</v>
      </c>
      <c r="F11" s="31" t="s">
        <v>142</v>
      </c>
      <c r="G11" s="31" t="s">
        <v>16</v>
      </c>
      <c r="H11" s="10">
        <f t="shared" si="0"/>
        <v>3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142</v>
      </c>
      <c r="D12" s="26" t="s">
        <v>17</v>
      </c>
      <c r="E12" s="31" t="s">
        <v>16</v>
      </c>
      <c r="F12" s="31" t="s">
        <v>142</v>
      </c>
      <c r="G12" s="31" t="s">
        <v>16</v>
      </c>
      <c r="H12" s="10">
        <f t="shared" si="0"/>
        <v>2</v>
      </c>
      <c r="I12" s="10">
        <f t="shared" si="1"/>
        <v>1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1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142</v>
      </c>
      <c r="D14" s="31" t="s">
        <v>16</v>
      </c>
      <c r="E14" s="31" t="s">
        <v>16</v>
      </c>
      <c r="F14" s="31" t="s">
        <v>142</v>
      </c>
      <c r="G14" s="31" t="s">
        <v>16</v>
      </c>
      <c r="H14" s="10">
        <f t="shared" si="0"/>
        <v>3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142</v>
      </c>
      <c r="D15" s="31" t="s">
        <v>16</v>
      </c>
      <c r="E15" s="31" t="s">
        <v>16</v>
      </c>
      <c r="F15" s="31" t="s">
        <v>142</v>
      </c>
      <c r="G15" s="31" t="s">
        <v>16</v>
      </c>
      <c r="H15" s="10">
        <f t="shared" si="0"/>
        <v>3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142</v>
      </c>
      <c r="D17" s="31" t="s">
        <v>16</v>
      </c>
      <c r="E17" s="31" t="s">
        <v>16</v>
      </c>
      <c r="F17" s="31" t="s">
        <v>142</v>
      </c>
      <c r="G17" s="31" t="s">
        <v>16</v>
      </c>
      <c r="H17" s="10">
        <f t="shared" si="0"/>
        <v>3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142</v>
      </c>
      <c r="D18" s="31" t="s">
        <v>16</v>
      </c>
      <c r="E18" s="31" t="s">
        <v>16</v>
      </c>
      <c r="F18" s="31" t="s">
        <v>142</v>
      </c>
      <c r="G18" s="31" t="s">
        <v>16</v>
      </c>
      <c r="H18" s="10">
        <f t="shared" si="0"/>
        <v>3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142</v>
      </c>
      <c r="D19" s="31" t="s">
        <v>16</v>
      </c>
      <c r="E19" s="31" t="s">
        <v>16</v>
      </c>
      <c r="F19" s="31" t="s">
        <v>142</v>
      </c>
      <c r="G19" s="31" t="s">
        <v>16</v>
      </c>
      <c r="H19" s="10">
        <f t="shared" si="0"/>
        <v>3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142</v>
      </c>
      <c r="D20" s="31" t="s">
        <v>16</v>
      </c>
      <c r="E20" s="31" t="s">
        <v>16</v>
      </c>
      <c r="F20" s="31" t="s">
        <v>142</v>
      </c>
      <c r="G20" s="31" t="s">
        <v>16</v>
      </c>
      <c r="H20" s="10">
        <f t="shared" si="0"/>
        <v>3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142</v>
      </c>
      <c r="D21" s="25" t="s">
        <v>20</v>
      </c>
      <c r="E21" s="31" t="s">
        <v>16</v>
      </c>
      <c r="F21" s="31" t="s">
        <v>142</v>
      </c>
      <c r="G21" s="31" t="s">
        <v>16</v>
      </c>
      <c r="H21" s="10">
        <f t="shared" si="0"/>
        <v>2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1</v>
      </c>
      <c r="M21" s="10">
        <f t="shared" si="4"/>
        <v>0</v>
      </c>
      <c r="N21" s="11">
        <f t="shared" si="5"/>
        <v>1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142</v>
      </c>
      <c r="D22" s="31" t="s">
        <v>16</v>
      </c>
      <c r="E22" s="31" t="s">
        <v>16</v>
      </c>
      <c r="F22" s="31" t="s">
        <v>142</v>
      </c>
      <c r="G22" s="31" t="s">
        <v>16</v>
      </c>
      <c r="H22" s="10">
        <f t="shared" si="0"/>
        <v>3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142</v>
      </c>
      <c r="D23" s="31" t="s">
        <v>16</v>
      </c>
      <c r="E23" s="31" t="s">
        <v>16</v>
      </c>
      <c r="F23" s="31" t="s">
        <v>142</v>
      </c>
      <c r="G23" s="31" t="s">
        <v>16</v>
      </c>
      <c r="H23" s="10">
        <f t="shared" si="0"/>
        <v>3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142</v>
      </c>
      <c r="D24" s="26" t="s">
        <v>17</v>
      </c>
      <c r="E24" s="31" t="s">
        <v>16</v>
      </c>
      <c r="F24" s="31" t="s">
        <v>142</v>
      </c>
      <c r="G24" s="26" t="s">
        <v>17</v>
      </c>
      <c r="H24" s="10">
        <f t="shared" si="0"/>
        <v>1</v>
      </c>
      <c r="I24" s="10">
        <f t="shared" si="1"/>
        <v>2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2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142</v>
      </c>
      <c r="D25" s="31" t="s">
        <v>16</v>
      </c>
      <c r="E25" s="31" t="s">
        <v>16</v>
      </c>
      <c r="F25" s="31" t="s">
        <v>142</v>
      </c>
      <c r="G25" s="31" t="s">
        <v>16</v>
      </c>
      <c r="H25" s="10">
        <f t="shared" si="0"/>
        <v>3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142</v>
      </c>
      <c r="D26" s="26" t="s">
        <v>17</v>
      </c>
      <c r="E26" s="31" t="s">
        <v>16</v>
      </c>
      <c r="F26" s="31" t="s">
        <v>142</v>
      </c>
      <c r="G26" s="31" t="s">
        <v>16</v>
      </c>
      <c r="H26" s="10">
        <f t="shared" si="0"/>
        <v>2</v>
      </c>
      <c r="I26" s="10">
        <f t="shared" si="1"/>
        <v>1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142</v>
      </c>
      <c r="D27" s="26" t="s">
        <v>17</v>
      </c>
      <c r="E27" s="31" t="s">
        <v>16</v>
      </c>
      <c r="F27" s="31" t="s">
        <v>142</v>
      </c>
      <c r="G27" s="31" t="s">
        <v>16</v>
      </c>
      <c r="H27" s="10">
        <f t="shared" si="0"/>
        <v>2</v>
      </c>
      <c r="I27" s="10">
        <f t="shared" si="1"/>
        <v>1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1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142</v>
      </c>
      <c r="D28" s="26" t="s">
        <v>17</v>
      </c>
      <c r="E28" s="31" t="s">
        <v>16</v>
      </c>
      <c r="F28" s="31" t="s">
        <v>142</v>
      </c>
      <c r="G28" s="31" t="s">
        <v>16</v>
      </c>
      <c r="H28" s="10">
        <f t="shared" si="0"/>
        <v>2</v>
      </c>
      <c r="I28" s="10">
        <f t="shared" si="1"/>
        <v>1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1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142</v>
      </c>
      <c r="D29" s="26" t="s">
        <v>17</v>
      </c>
      <c r="E29" s="31" t="s">
        <v>16</v>
      </c>
      <c r="F29" s="31" t="s">
        <v>142</v>
      </c>
      <c r="G29" s="31" t="s">
        <v>16</v>
      </c>
      <c r="H29" s="10">
        <f t="shared" si="0"/>
        <v>2</v>
      </c>
      <c r="I29" s="10">
        <f t="shared" si="1"/>
        <v>1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1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142</v>
      </c>
      <c r="D30" s="31" t="s">
        <v>16</v>
      </c>
      <c r="E30" s="31" t="s">
        <v>16</v>
      </c>
      <c r="F30" s="31" t="s">
        <v>142</v>
      </c>
      <c r="G30" s="31" t="s">
        <v>16</v>
      </c>
      <c r="H30" s="10">
        <f t="shared" si="0"/>
        <v>3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142</v>
      </c>
      <c r="D31" s="31" t="s">
        <v>16</v>
      </c>
      <c r="E31" s="31" t="s">
        <v>16</v>
      </c>
      <c r="F31" s="31" t="s">
        <v>142</v>
      </c>
      <c r="G31" s="31" t="s">
        <v>16</v>
      </c>
      <c r="H31" s="10">
        <f t="shared" si="0"/>
        <v>3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142</v>
      </c>
      <c r="D32" s="31" t="s">
        <v>16</v>
      </c>
      <c r="E32" s="31" t="s">
        <v>16</v>
      </c>
      <c r="F32" s="31" t="s">
        <v>142</v>
      </c>
      <c r="G32" s="31" t="s">
        <v>16</v>
      </c>
      <c r="H32" s="10">
        <f t="shared" si="0"/>
        <v>3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142</v>
      </c>
      <c r="D33" s="31" t="s">
        <v>16</v>
      </c>
      <c r="E33" s="31" t="s">
        <v>16</v>
      </c>
      <c r="F33" s="31" t="s">
        <v>142</v>
      </c>
      <c r="G33" s="31" t="s">
        <v>16</v>
      </c>
      <c r="H33" s="10">
        <f t="shared" si="0"/>
        <v>3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142</v>
      </c>
      <c r="D34" s="31" t="s">
        <v>16</v>
      </c>
      <c r="E34" s="31" t="s">
        <v>16</v>
      </c>
      <c r="F34" s="31" t="s">
        <v>142</v>
      </c>
      <c r="G34" s="31" t="s">
        <v>16</v>
      </c>
      <c r="H34" s="10">
        <f t="shared" si="0"/>
        <v>3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142</v>
      </c>
      <c r="D35" s="31" t="s">
        <v>16</v>
      </c>
      <c r="E35" s="25" t="s">
        <v>20</v>
      </c>
      <c r="F35" s="31" t="s">
        <v>142</v>
      </c>
      <c r="G35" s="42" t="s">
        <v>18</v>
      </c>
      <c r="H35" s="10">
        <f t="shared" si="0"/>
        <v>1</v>
      </c>
      <c r="I35" s="10">
        <f t="shared" si="1"/>
        <v>0</v>
      </c>
      <c r="J35" s="10">
        <f t="shared" si="2"/>
        <v>1</v>
      </c>
      <c r="K35" s="10">
        <f t="shared" si="6"/>
        <v>0</v>
      </c>
      <c r="L35" s="10">
        <f t="shared" si="3"/>
        <v>1</v>
      </c>
      <c r="M35" s="10">
        <f t="shared" si="4"/>
        <v>0</v>
      </c>
      <c r="N35" s="11">
        <f t="shared" si="5"/>
        <v>2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142</v>
      </c>
      <c r="D36" s="31" t="s">
        <v>16</v>
      </c>
      <c r="E36" s="31" t="s">
        <v>16</v>
      </c>
      <c r="F36" s="31" t="s">
        <v>142</v>
      </c>
      <c r="G36" s="31" t="s">
        <v>16</v>
      </c>
      <c r="H36" s="10">
        <f t="shared" si="0"/>
        <v>3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142</v>
      </c>
      <c r="D37" s="31" t="s">
        <v>16</v>
      </c>
      <c r="E37" s="31" t="s">
        <v>16</v>
      </c>
      <c r="F37" s="31" t="s">
        <v>142</v>
      </c>
      <c r="G37" s="31" t="s">
        <v>16</v>
      </c>
      <c r="H37" s="10">
        <f t="shared" si="0"/>
        <v>3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142</v>
      </c>
      <c r="D38" s="42" t="s">
        <v>18</v>
      </c>
      <c r="E38" s="42" t="s">
        <v>18</v>
      </c>
      <c r="F38" s="31" t="s">
        <v>142</v>
      </c>
      <c r="G38" s="42" t="s">
        <v>18</v>
      </c>
      <c r="H38" s="10">
        <f t="shared" si="0"/>
        <v>0</v>
      </c>
      <c r="I38" s="10">
        <f t="shared" si="1"/>
        <v>0</v>
      </c>
      <c r="J38" s="10">
        <f t="shared" si="2"/>
        <v>3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3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142</v>
      </c>
      <c r="D39" s="31" t="s">
        <v>16</v>
      </c>
      <c r="E39" s="31" t="s">
        <v>21</v>
      </c>
      <c r="F39" s="31" t="s">
        <v>142</v>
      </c>
      <c r="G39" s="31" t="s">
        <v>21</v>
      </c>
      <c r="H39" s="10">
        <f t="shared" si="0"/>
        <v>1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2</v>
      </c>
      <c r="N39" s="11">
        <f t="shared" si="5"/>
        <v>2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142</v>
      </c>
      <c r="D40" s="31" t="s">
        <v>16</v>
      </c>
      <c r="E40" s="31" t="s">
        <v>16</v>
      </c>
      <c r="F40" s="31" t="s">
        <v>142</v>
      </c>
      <c r="G40" s="42" t="s">
        <v>18</v>
      </c>
      <c r="H40" s="10">
        <f t="shared" si="0"/>
        <v>2</v>
      </c>
      <c r="I40" s="10">
        <f t="shared" si="1"/>
        <v>0</v>
      </c>
      <c r="J40" s="10">
        <f t="shared" si="2"/>
        <v>1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1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142</v>
      </c>
      <c r="D41" s="31" t="s">
        <v>16</v>
      </c>
      <c r="E41" s="31" t="s">
        <v>16</v>
      </c>
      <c r="F41" s="31" t="s">
        <v>142</v>
      </c>
      <c r="G41" s="31" t="s">
        <v>16</v>
      </c>
      <c r="H41" s="10">
        <f t="shared" si="0"/>
        <v>3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142</v>
      </c>
      <c r="D42" s="31" t="s">
        <v>16</v>
      </c>
      <c r="E42" s="31" t="s">
        <v>16</v>
      </c>
      <c r="F42" s="31" t="s">
        <v>142</v>
      </c>
      <c r="G42" s="31" t="s">
        <v>16</v>
      </c>
      <c r="H42" s="10">
        <f t="shared" si="0"/>
        <v>3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142</v>
      </c>
      <c r="D44" s="31" t="s">
        <v>16</v>
      </c>
      <c r="E44" s="31" t="s">
        <v>16</v>
      </c>
      <c r="F44" s="31" t="s">
        <v>142</v>
      </c>
      <c r="G44" s="31" t="s">
        <v>16</v>
      </c>
      <c r="H44" s="10">
        <f t="shared" si="0"/>
        <v>3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142</v>
      </c>
      <c r="D45" s="31" t="s">
        <v>16</v>
      </c>
      <c r="E45" s="31" t="s">
        <v>16</v>
      </c>
      <c r="F45" s="31" t="s">
        <v>142</v>
      </c>
      <c r="G45" s="31" t="s">
        <v>16</v>
      </c>
      <c r="H45" s="10">
        <f t="shared" si="0"/>
        <v>3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142</v>
      </c>
      <c r="D46" s="31" t="s">
        <v>16</v>
      </c>
      <c r="E46" s="31" t="s">
        <v>16</v>
      </c>
      <c r="F46" s="31" t="s">
        <v>142</v>
      </c>
      <c r="G46" s="31" t="s">
        <v>16</v>
      </c>
      <c r="H46" s="10">
        <f t="shared" si="0"/>
        <v>3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142</v>
      </c>
      <c r="D47" s="26" t="s">
        <v>17</v>
      </c>
      <c r="E47" s="31" t="s">
        <v>16</v>
      </c>
      <c r="F47" s="31" t="s">
        <v>142</v>
      </c>
      <c r="G47" s="31" t="s">
        <v>16</v>
      </c>
      <c r="H47" s="10">
        <f t="shared" si="0"/>
        <v>2</v>
      </c>
      <c r="I47" s="10">
        <f t="shared" si="1"/>
        <v>1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142</v>
      </c>
      <c r="D48" s="31" t="s">
        <v>16</v>
      </c>
      <c r="E48" s="26" t="s">
        <v>17</v>
      </c>
      <c r="F48" s="31" t="s">
        <v>142</v>
      </c>
      <c r="G48" s="42" t="s">
        <v>18</v>
      </c>
      <c r="H48" s="10">
        <f t="shared" si="0"/>
        <v>1</v>
      </c>
      <c r="I48" s="10">
        <f t="shared" si="1"/>
        <v>1</v>
      </c>
      <c r="J48" s="10">
        <f t="shared" si="2"/>
        <v>1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2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142</v>
      </c>
      <c r="D50" s="31" t="s">
        <v>16</v>
      </c>
      <c r="E50" s="31" t="s">
        <v>16</v>
      </c>
      <c r="F50" s="31" t="s">
        <v>142</v>
      </c>
      <c r="G50" s="42" t="s">
        <v>18</v>
      </c>
      <c r="H50" s="10">
        <f t="shared" si="0"/>
        <v>2</v>
      </c>
      <c r="I50" s="10">
        <f t="shared" si="1"/>
        <v>0</v>
      </c>
      <c r="J50" s="10">
        <f t="shared" si="2"/>
        <v>1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1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142</v>
      </c>
      <c r="D51" s="31" t="s">
        <v>16</v>
      </c>
      <c r="E51" s="31" t="s">
        <v>16</v>
      </c>
      <c r="F51" s="31" t="s">
        <v>142</v>
      </c>
      <c r="G51" s="31" t="s">
        <v>16</v>
      </c>
      <c r="H51" s="10">
        <f t="shared" si="0"/>
        <v>3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142</v>
      </c>
      <c r="D52" s="26" t="s">
        <v>17</v>
      </c>
      <c r="E52" s="31" t="s">
        <v>16</v>
      </c>
      <c r="F52" s="31" t="s">
        <v>142</v>
      </c>
      <c r="G52" s="42" t="s">
        <v>18</v>
      </c>
      <c r="H52" s="10">
        <f t="shared" si="0"/>
        <v>1</v>
      </c>
      <c r="I52" s="10">
        <f t="shared" si="1"/>
        <v>1</v>
      </c>
      <c r="J52" s="10">
        <f t="shared" si="2"/>
        <v>1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2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142</v>
      </c>
      <c r="D53" s="31" t="s">
        <v>16</v>
      </c>
      <c r="E53" s="31" t="s">
        <v>16</v>
      </c>
      <c r="F53" s="31" t="s">
        <v>142</v>
      </c>
      <c r="G53" s="31" t="s">
        <v>16</v>
      </c>
      <c r="H53" s="10">
        <f t="shared" si="0"/>
        <v>3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142</v>
      </c>
      <c r="D54" s="31" t="s">
        <v>16</v>
      </c>
      <c r="E54" s="31" t="s">
        <v>16</v>
      </c>
      <c r="F54" s="31" t="s">
        <v>142</v>
      </c>
      <c r="G54" s="31" t="s">
        <v>16</v>
      </c>
      <c r="H54" s="10">
        <f t="shared" si="0"/>
        <v>3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142</v>
      </c>
      <c r="D55" s="26" t="s">
        <v>17</v>
      </c>
      <c r="E55" s="31" t="s">
        <v>16</v>
      </c>
      <c r="F55" s="31" t="s">
        <v>142</v>
      </c>
      <c r="G55" s="26" t="s">
        <v>17</v>
      </c>
      <c r="H55" s="10">
        <f t="shared" si="0"/>
        <v>1</v>
      </c>
      <c r="I55" s="10">
        <f t="shared" si="1"/>
        <v>2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2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142</v>
      </c>
      <c r="D56" s="26" t="s">
        <v>17</v>
      </c>
      <c r="E56" s="31" t="s">
        <v>16</v>
      </c>
      <c r="F56" s="31" t="s">
        <v>142</v>
      </c>
      <c r="G56" s="31" t="s">
        <v>16</v>
      </c>
      <c r="H56" s="10">
        <f t="shared" si="0"/>
        <v>2</v>
      </c>
      <c r="I56" s="10">
        <f t="shared" si="1"/>
        <v>1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1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142</v>
      </c>
      <c r="D57" s="31" t="s">
        <v>16</v>
      </c>
      <c r="E57" s="31" t="s">
        <v>16</v>
      </c>
      <c r="F57" s="31" t="s">
        <v>142</v>
      </c>
      <c r="G57" s="26" t="s">
        <v>17</v>
      </c>
      <c r="H57" s="10">
        <f t="shared" si="0"/>
        <v>2</v>
      </c>
      <c r="I57" s="10">
        <f t="shared" si="1"/>
        <v>1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1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142</v>
      </c>
      <c r="D58" s="31" t="s">
        <v>16</v>
      </c>
      <c r="E58" s="31" t="s">
        <v>16</v>
      </c>
      <c r="F58" s="31" t="s">
        <v>142</v>
      </c>
      <c r="G58" s="31" t="s">
        <v>16</v>
      </c>
      <c r="H58" s="10">
        <f t="shared" si="0"/>
        <v>3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142</v>
      </c>
      <c r="D59" s="31" t="s">
        <v>16</v>
      </c>
      <c r="E59" s="31" t="s">
        <v>16</v>
      </c>
      <c r="F59" s="31" t="s">
        <v>142</v>
      </c>
      <c r="G59" s="31" t="s">
        <v>16</v>
      </c>
      <c r="H59" s="10">
        <f t="shared" si="0"/>
        <v>3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142</v>
      </c>
      <c r="D60" s="31" t="s">
        <v>16</v>
      </c>
      <c r="E60" s="31" t="s">
        <v>16</v>
      </c>
      <c r="F60" s="31" t="s">
        <v>142</v>
      </c>
      <c r="G60" s="25" t="s">
        <v>20</v>
      </c>
      <c r="H60" s="10">
        <f t="shared" si="0"/>
        <v>2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1</v>
      </c>
      <c r="M60" s="10">
        <f t="shared" si="4"/>
        <v>0</v>
      </c>
      <c r="N60" s="11">
        <f t="shared" si="5"/>
        <v>1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142</v>
      </c>
      <c r="D61" s="31" t="s">
        <v>16</v>
      </c>
      <c r="E61" s="43" t="s">
        <v>143</v>
      </c>
      <c r="F61" s="31" t="s">
        <v>142</v>
      </c>
      <c r="G61" s="31" t="s">
        <v>16</v>
      </c>
      <c r="H61" s="10">
        <f t="shared" si="0"/>
        <v>2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142</v>
      </c>
      <c r="D62" s="31" t="s">
        <v>16</v>
      </c>
      <c r="E62" s="31" t="s">
        <v>16</v>
      </c>
      <c r="F62" s="31" t="s">
        <v>142</v>
      </c>
      <c r="G62" s="31" t="s">
        <v>16</v>
      </c>
      <c r="H62" s="10">
        <f t="shared" si="0"/>
        <v>3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142</v>
      </c>
      <c r="D63" s="31" t="s">
        <v>16</v>
      </c>
      <c r="E63" s="31" t="s">
        <v>16</v>
      </c>
      <c r="F63" s="31" t="s">
        <v>142</v>
      </c>
      <c r="G63" s="31" t="s">
        <v>16</v>
      </c>
      <c r="H63" s="10">
        <f t="shared" si="0"/>
        <v>3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142</v>
      </c>
      <c r="D64" s="31" t="s">
        <v>16</v>
      </c>
      <c r="E64" s="31" t="s">
        <v>16</v>
      </c>
      <c r="F64" s="31" t="s">
        <v>142</v>
      </c>
      <c r="G64" s="42" t="s">
        <v>18</v>
      </c>
      <c r="H64" s="10">
        <f t="shared" si="0"/>
        <v>2</v>
      </c>
      <c r="I64" s="10">
        <f t="shared" si="1"/>
        <v>0</v>
      </c>
      <c r="J64" s="10">
        <f t="shared" si="2"/>
        <v>1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142</v>
      </c>
      <c r="D65" s="31" t="s">
        <v>16</v>
      </c>
      <c r="E65" s="31" t="s">
        <v>16</v>
      </c>
      <c r="F65" s="31" t="s">
        <v>142</v>
      </c>
      <c r="G65" s="31" t="s">
        <v>16</v>
      </c>
      <c r="H65" s="10">
        <f t="shared" si="0"/>
        <v>3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142</v>
      </c>
      <c r="D66" s="31" t="s">
        <v>16</v>
      </c>
      <c r="E66" s="31" t="s">
        <v>16</v>
      </c>
      <c r="F66" s="31" t="s">
        <v>142</v>
      </c>
      <c r="G66" s="31" t="s">
        <v>16</v>
      </c>
      <c r="H66" s="10">
        <f t="shared" si="0"/>
        <v>3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142</v>
      </c>
      <c r="D67" s="31" t="s">
        <v>16</v>
      </c>
      <c r="E67" s="31" t="s">
        <v>16</v>
      </c>
      <c r="F67" s="31" t="s">
        <v>142</v>
      </c>
      <c r="G67" s="31" t="s">
        <v>16</v>
      </c>
      <c r="H67" s="10">
        <f t="shared" si="0"/>
        <v>3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142</v>
      </c>
      <c r="D68" s="31" t="s">
        <v>16</v>
      </c>
      <c r="E68" s="31" t="s">
        <v>16</v>
      </c>
      <c r="F68" s="31" t="s">
        <v>142</v>
      </c>
      <c r="G68" s="31" t="s">
        <v>16</v>
      </c>
      <c r="H68" s="10">
        <f t="shared" si="0"/>
        <v>3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142</v>
      </c>
      <c r="D69" s="31" t="s">
        <v>16</v>
      </c>
      <c r="E69" s="31" t="s">
        <v>16</v>
      </c>
      <c r="F69" s="31" t="s">
        <v>142</v>
      </c>
      <c r="G69" s="31" t="s">
        <v>16</v>
      </c>
      <c r="H69" s="10">
        <f t="shared" si="0"/>
        <v>3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142</v>
      </c>
      <c r="D70" s="26" t="s">
        <v>17</v>
      </c>
      <c r="E70" s="31" t="s">
        <v>16</v>
      </c>
      <c r="F70" s="31" t="s">
        <v>142</v>
      </c>
      <c r="G70" s="25" t="s">
        <v>20</v>
      </c>
      <c r="H70" s="10">
        <f t="shared" si="0"/>
        <v>1</v>
      </c>
      <c r="I70" s="10">
        <f t="shared" si="1"/>
        <v>1</v>
      </c>
      <c r="J70" s="10">
        <f t="shared" si="2"/>
        <v>0</v>
      </c>
      <c r="K70" s="10">
        <f t="shared" si="6"/>
        <v>0</v>
      </c>
      <c r="L70" s="10">
        <f t="shared" si="3"/>
        <v>1</v>
      </c>
      <c r="M70" s="10">
        <f t="shared" si="4"/>
        <v>0</v>
      </c>
      <c r="N70" s="11">
        <f t="shared" si="5"/>
        <v>2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142</v>
      </c>
      <c r="D71" s="42" t="s">
        <v>18</v>
      </c>
      <c r="E71" s="31" t="s">
        <v>16</v>
      </c>
      <c r="F71" s="31" t="s">
        <v>142</v>
      </c>
      <c r="G71" s="42" t="s">
        <v>18</v>
      </c>
      <c r="H71" s="10">
        <f t="shared" si="0"/>
        <v>1</v>
      </c>
      <c r="I71" s="10">
        <f t="shared" si="1"/>
        <v>0</v>
      </c>
      <c r="J71" s="10">
        <f t="shared" si="2"/>
        <v>2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2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142</v>
      </c>
      <c r="D72" s="31" t="s">
        <v>16</v>
      </c>
      <c r="E72" s="31" t="s">
        <v>16</v>
      </c>
      <c r="F72" s="31" t="s">
        <v>142</v>
      </c>
      <c r="G72" s="31" t="s">
        <v>16</v>
      </c>
      <c r="H72" s="10">
        <f t="shared" si="0"/>
        <v>3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142</v>
      </c>
      <c r="D73" s="31" t="s">
        <v>16</v>
      </c>
      <c r="E73" s="25" t="s">
        <v>20</v>
      </c>
      <c r="F73" s="31" t="s">
        <v>142</v>
      </c>
      <c r="G73" s="31" t="s">
        <v>16</v>
      </c>
      <c r="H73" s="10">
        <f t="shared" ref="H73:H112" si="7">COUNTIF(C73:G73,"TW")</f>
        <v>2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1</v>
      </c>
      <c r="M73" s="10">
        <f t="shared" ref="M73:M112" si="11">COUNTIF(C73:G73,"S")</f>
        <v>0</v>
      </c>
      <c r="N73" s="11">
        <f t="shared" ref="N73:N112" si="12">SUM(I73:M73)</f>
        <v>1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142</v>
      </c>
      <c r="D74" s="31" t="s">
        <v>16</v>
      </c>
      <c r="E74" s="31" t="s">
        <v>16</v>
      </c>
      <c r="F74" s="31" t="s">
        <v>142</v>
      </c>
      <c r="G74" s="31" t="s">
        <v>16</v>
      </c>
      <c r="H74" s="10">
        <f t="shared" si="7"/>
        <v>3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142</v>
      </c>
      <c r="D75" s="26" t="s">
        <v>17</v>
      </c>
      <c r="E75" s="31" t="s">
        <v>16</v>
      </c>
      <c r="F75" s="31" t="s">
        <v>142</v>
      </c>
      <c r="G75" s="44" t="s">
        <v>144</v>
      </c>
      <c r="H75" s="10">
        <f t="shared" si="7"/>
        <v>1</v>
      </c>
      <c r="I75" s="10">
        <f t="shared" si="8"/>
        <v>1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1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142</v>
      </c>
      <c r="D76" s="26" t="s">
        <v>17</v>
      </c>
      <c r="E76" s="31" t="s">
        <v>16</v>
      </c>
      <c r="F76" s="31" t="s">
        <v>142</v>
      </c>
      <c r="G76" s="31" t="s">
        <v>16</v>
      </c>
      <c r="H76" s="10">
        <f t="shared" si="7"/>
        <v>2</v>
      </c>
      <c r="I76" s="10">
        <f t="shared" si="8"/>
        <v>1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1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142</v>
      </c>
      <c r="D77" s="26" t="s">
        <v>17</v>
      </c>
      <c r="E77" s="26" t="s">
        <v>17</v>
      </c>
      <c r="F77" s="31" t="s">
        <v>142</v>
      </c>
      <c r="G77" s="42" t="s">
        <v>18</v>
      </c>
      <c r="H77" s="10">
        <f t="shared" si="7"/>
        <v>0</v>
      </c>
      <c r="I77" s="10">
        <f t="shared" si="8"/>
        <v>2</v>
      </c>
      <c r="J77" s="10">
        <f t="shared" si="9"/>
        <v>1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3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142</v>
      </c>
      <c r="D78" s="31" t="s">
        <v>16</v>
      </c>
      <c r="E78" s="31" t="s">
        <v>16</v>
      </c>
      <c r="F78" s="31" t="s">
        <v>142</v>
      </c>
      <c r="G78" s="31" t="s">
        <v>16</v>
      </c>
      <c r="H78" s="10">
        <f t="shared" si="7"/>
        <v>3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142</v>
      </c>
      <c r="D79" s="31" t="s">
        <v>16</v>
      </c>
      <c r="E79" s="31" t="s">
        <v>16</v>
      </c>
      <c r="F79" s="31" t="s">
        <v>142</v>
      </c>
      <c r="G79" s="31" t="s">
        <v>16</v>
      </c>
      <c r="H79" s="10">
        <f t="shared" si="7"/>
        <v>3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142</v>
      </c>
      <c r="D80" s="31" t="s">
        <v>16</v>
      </c>
      <c r="E80" s="31" t="s">
        <v>16</v>
      </c>
      <c r="F80" s="31" t="s">
        <v>142</v>
      </c>
      <c r="G80" s="31" t="s">
        <v>16</v>
      </c>
      <c r="H80" s="10">
        <f t="shared" si="7"/>
        <v>3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142</v>
      </c>
      <c r="D81" s="31" t="s">
        <v>16</v>
      </c>
      <c r="E81" s="31" t="s">
        <v>16</v>
      </c>
      <c r="F81" s="31" t="s">
        <v>142</v>
      </c>
      <c r="G81" s="31" t="s">
        <v>16</v>
      </c>
      <c r="H81" s="10">
        <f t="shared" si="7"/>
        <v>3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142</v>
      </c>
      <c r="D82" s="31" t="s">
        <v>16</v>
      </c>
      <c r="E82" s="31" t="s">
        <v>16</v>
      </c>
      <c r="F82" s="31" t="s">
        <v>142</v>
      </c>
      <c r="G82" s="31" t="s">
        <v>16</v>
      </c>
      <c r="H82" s="10">
        <f t="shared" si="7"/>
        <v>3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142</v>
      </c>
      <c r="D83" s="31" t="s">
        <v>16</v>
      </c>
      <c r="E83" s="31" t="s">
        <v>16</v>
      </c>
      <c r="F83" s="31" t="s">
        <v>142</v>
      </c>
      <c r="G83" s="31" t="s">
        <v>21</v>
      </c>
      <c r="H83" s="10">
        <f t="shared" si="7"/>
        <v>2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1</v>
      </c>
      <c r="N83" s="11">
        <f t="shared" si="12"/>
        <v>1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142</v>
      </c>
      <c r="D84" s="31" t="s">
        <v>16</v>
      </c>
      <c r="E84" s="31" t="s">
        <v>16</v>
      </c>
      <c r="F84" s="31" t="s">
        <v>142</v>
      </c>
      <c r="G84" s="31" t="s">
        <v>16</v>
      </c>
      <c r="H84" s="10">
        <f t="shared" si="7"/>
        <v>3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142</v>
      </c>
      <c r="D85" s="26" t="s">
        <v>17</v>
      </c>
      <c r="E85" s="31" t="s">
        <v>16</v>
      </c>
      <c r="F85" s="31" t="s">
        <v>142</v>
      </c>
      <c r="G85" s="31" t="s">
        <v>16</v>
      </c>
      <c r="H85" s="10">
        <f t="shared" si="7"/>
        <v>2</v>
      </c>
      <c r="I85" s="10">
        <f t="shared" si="8"/>
        <v>1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1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142</v>
      </c>
      <c r="D86" s="31" t="s">
        <v>16</v>
      </c>
      <c r="E86" s="31" t="s">
        <v>16</v>
      </c>
      <c r="F86" s="31" t="s">
        <v>142</v>
      </c>
      <c r="G86" s="42" t="s">
        <v>18</v>
      </c>
      <c r="H86" s="10">
        <f t="shared" si="7"/>
        <v>2</v>
      </c>
      <c r="I86" s="10">
        <f t="shared" si="8"/>
        <v>0</v>
      </c>
      <c r="J86" s="10">
        <f t="shared" si="9"/>
        <v>1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1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142</v>
      </c>
      <c r="D87" s="26" t="s">
        <v>17</v>
      </c>
      <c r="E87" s="31" t="s">
        <v>16</v>
      </c>
      <c r="F87" s="31" t="s">
        <v>142</v>
      </c>
      <c r="G87" s="31" t="s">
        <v>16</v>
      </c>
      <c r="H87" s="10">
        <f t="shared" si="7"/>
        <v>2</v>
      </c>
      <c r="I87" s="10">
        <f t="shared" si="8"/>
        <v>1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1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142</v>
      </c>
      <c r="D88" s="31" t="s">
        <v>16</v>
      </c>
      <c r="E88" s="31" t="s">
        <v>16</v>
      </c>
      <c r="F88" s="31" t="s">
        <v>142</v>
      </c>
      <c r="G88" s="31" t="s">
        <v>16</v>
      </c>
      <c r="H88" s="10">
        <f t="shared" si="7"/>
        <v>3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142</v>
      </c>
      <c r="D89" s="31" t="s">
        <v>16</v>
      </c>
      <c r="E89" s="31" t="s">
        <v>16</v>
      </c>
      <c r="F89" s="31" t="s">
        <v>142</v>
      </c>
      <c r="G89" s="31" t="s">
        <v>16</v>
      </c>
      <c r="H89" s="10">
        <f t="shared" si="7"/>
        <v>3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142</v>
      </c>
      <c r="D90" s="31" t="s">
        <v>16</v>
      </c>
      <c r="E90" s="31" t="s">
        <v>16</v>
      </c>
      <c r="F90" s="31" t="s">
        <v>142</v>
      </c>
      <c r="G90" s="26" t="s">
        <v>17</v>
      </c>
      <c r="H90" s="10">
        <f t="shared" si="7"/>
        <v>2</v>
      </c>
      <c r="I90" s="10">
        <f t="shared" si="8"/>
        <v>1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1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142</v>
      </c>
      <c r="D91" s="26" t="s">
        <v>17</v>
      </c>
      <c r="E91" s="31" t="s">
        <v>16</v>
      </c>
      <c r="F91" s="31" t="s">
        <v>142</v>
      </c>
      <c r="G91" s="31" t="s">
        <v>16</v>
      </c>
      <c r="H91" s="10">
        <f t="shared" si="7"/>
        <v>2</v>
      </c>
      <c r="I91" s="10">
        <f t="shared" si="8"/>
        <v>1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1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142</v>
      </c>
      <c r="D92" s="31" t="s">
        <v>16</v>
      </c>
      <c r="E92" s="31" t="s">
        <v>16</v>
      </c>
      <c r="F92" s="31" t="s">
        <v>142</v>
      </c>
      <c r="G92" s="31" t="s">
        <v>16</v>
      </c>
      <c r="H92" s="10">
        <f t="shared" si="7"/>
        <v>3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142</v>
      </c>
      <c r="D93" s="31" t="s">
        <v>16</v>
      </c>
      <c r="E93" s="31" t="s">
        <v>16</v>
      </c>
      <c r="F93" s="31" t="s">
        <v>142</v>
      </c>
      <c r="G93" s="31" t="s">
        <v>16</v>
      </c>
      <c r="H93" s="10">
        <f t="shared" si="7"/>
        <v>3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142</v>
      </c>
      <c r="D94" s="31" t="s">
        <v>16</v>
      </c>
      <c r="E94" s="26" t="s">
        <v>17</v>
      </c>
      <c r="F94" s="31" t="s">
        <v>142</v>
      </c>
      <c r="G94" s="31" t="s">
        <v>16</v>
      </c>
      <c r="H94" s="10">
        <f t="shared" si="7"/>
        <v>2</v>
      </c>
      <c r="I94" s="10">
        <f t="shared" si="8"/>
        <v>1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142</v>
      </c>
      <c r="D95" s="31" t="s">
        <v>16</v>
      </c>
      <c r="E95" s="31" t="s">
        <v>16</v>
      </c>
      <c r="F95" s="31" t="s">
        <v>142</v>
      </c>
      <c r="G95" s="31" t="s">
        <v>16</v>
      </c>
      <c r="H95" s="10">
        <f t="shared" si="7"/>
        <v>3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142</v>
      </c>
      <c r="D96" s="31" t="s">
        <v>16</v>
      </c>
      <c r="E96" s="31" t="s">
        <v>16</v>
      </c>
      <c r="F96" s="31" t="s">
        <v>142</v>
      </c>
      <c r="G96" s="31" t="s">
        <v>16</v>
      </c>
      <c r="H96" s="10">
        <f t="shared" si="7"/>
        <v>3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142</v>
      </c>
      <c r="D97" s="31" t="s">
        <v>16</v>
      </c>
      <c r="E97" s="31" t="s">
        <v>16</v>
      </c>
      <c r="F97" s="31" t="s">
        <v>142</v>
      </c>
      <c r="G97" s="31" t="s">
        <v>16</v>
      </c>
      <c r="H97" s="10">
        <f t="shared" si="7"/>
        <v>3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142</v>
      </c>
      <c r="D98" s="26" t="s">
        <v>17</v>
      </c>
      <c r="E98" s="31" t="s">
        <v>16</v>
      </c>
      <c r="F98" s="31" t="s">
        <v>142</v>
      </c>
      <c r="G98" s="31" t="s">
        <v>16</v>
      </c>
      <c r="H98" s="10">
        <f t="shared" si="7"/>
        <v>2</v>
      </c>
      <c r="I98" s="10">
        <f t="shared" si="8"/>
        <v>1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1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142</v>
      </c>
      <c r="D99" s="31" t="s">
        <v>16</v>
      </c>
      <c r="E99" s="31" t="s">
        <v>16</v>
      </c>
      <c r="F99" s="31" t="s">
        <v>142</v>
      </c>
      <c r="G99" s="31" t="s">
        <v>16</v>
      </c>
      <c r="H99" s="10">
        <f t="shared" si="7"/>
        <v>3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142</v>
      </c>
      <c r="D100" s="31" t="s">
        <v>16</v>
      </c>
      <c r="E100" s="31" t="s">
        <v>16</v>
      </c>
      <c r="F100" s="31" t="s">
        <v>142</v>
      </c>
      <c r="G100" s="31" t="s">
        <v>16</v>
      </c>
      <c r="H100" s="10">
        <f t="shared" si="7"/>
        <v>3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142</v>
      </c>
      <c r="D101" s="31" t="s">
        <v>16</v>
      </c>
      <c r="E101" s="31" t="s">
        <v>16</v>
      </c>
      <c r="F101" s="31" t="s">
        <v>142</v>
      </c>
      <c r="G101" s="31" t="s">
        <v>16</v>
      </c>
      <c r="H101" s="10">
        <f t="shared" si="7"/>
        <v>3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142</v>
      </c>
      <c r="D102" s="31" t="s">
        <v>16</v>
      </c>
      <c r="E102" s="31" t="s">
        <v>16</v>
      </c>
      <c r="F102" s="31" t="s">
        <v>142</v>
      </c>
      <c r="G102" s="31" t="s">
        <v>16</v>
      </c>
      <c r="H102" s="10">
        <f t="shared" si="7"/>
        <v>3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142</v>
      </c>
      <c r="D103" s="26" t="s">
        <v>17</v>
      </c>
      <c r="E103" s="26" t="s">
        <v>17</v>
      </c>
      <c r="F103" s="31" t="s">
        <v>142</v>
      </c>
      <c r="G103" s="26" t="s">
        <v>17</v>
      </c>
      <c r="H103" s="10">
        <f t="shared" si="7"/>
        <v>0</v>
      </c>
      <c r="I103" s="10">
        <f t="shared" si="8"/>
        <v>3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3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142</v>
      </c>
      <c r="D104" s="31" t="s">
        <v>16</v>
      </c>
      <c r="E104" s="31" t="s">
        <v>16</v>
      </c>
      <c r="F104" s="31" t="s">
        <v>142</v>
      </c>
      <c r="G104" s="31" t="s">
        <v>16</v>
      </c>
      <c r="H104" s="10">
        <f t="shared" si="7"/>
        <v>3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142</v>
      </c>
      <c r="D105" s="31" t="s">
        <v>16</v>
      </c>
      <c r="E105" s="31" t="s">
        <v>16</v>
      </c>
      <c r="F105" s="31" t="s">
        <v>142</v>
      </c>
      <c r="G105" s="31" t="s">
        <v>16</v>
      </c>
      <c r="H105" s="10">
        <f t="shared" si="7"/>
        <v>3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142</v>
      </c>
      <c r="D106" s="31" t="s">
        <v>16</v>
      </c>
      <c r="E106" s="31" t="s">
        <v>16</v>
      </c>
      <c r="F106" s="31" t="s">
        <v>142</v>
      </c>
      <c r="G106" s="31" t="s">
        <v>16</v>
      </c>
      <c r="H106" s="10">
        <f t="shared" si="7"/>
        <v>3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142</v>
      </c>
      <c r="D107" s="31" t="s">
        <v>16</v>
      </c>
      <c r="E107" s="31" t="s">
        <v>16</v>
      </c>
      <c r="F107" s="31" t="s">
        <v>142</v>
      </c>
      <c r="G107" s="31" t="s">
        <v>16</v>
      </c>
      <c r="H107" s="10">
        <f t="shared" si="7"/>
        <v>3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142</v>
      </c>
      <c r="D108" s="31" t="s">
        <v>16</v>
      </c>
      <c r="E108" s="31" t="s">
        <v>16</v>
      </c>
      <c r="F108" s="31" t="s">
        <v>142</v>
      </c>
      <c r="G108" s="31" t="s">
        <v>16</v>
      </c>
      <c r="H108" s="10">
        <f t="shared" si="7"/>
        <v>3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142</v>
      </c>
      <c r="D109" s="31" t="s">
        <v>16</v>
      </c>
      <c r="E109" s="31" t="s">
        <v>16</v>
      </c>
      <c r="F109" s="31" t="s">
        <v>142</v>
      </c>
      <c r="G109" s="26" t="s">
        <v>17</v>
      </c>
      <c r="H109" s="10">
        <f t="shared" si="7"/>
        <v>2</v>
      </c>
      <c r="I109" s="10">
        <f t="shared" si="8"/>
        <v>1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142</v>
      </c>
      <c r="D110" s="31" t="s">
        <v>16</v>
      </c>
      <c r="E110" s="31" t="s">
        <v>16</v>
      </c>
      <c r="F110" s="31" t="s">
        <v>142</v>
      </c>
      <c r="G110" s="31" t="s">
        <v>16</v>
      </c>
      <c r="H110" s="10">
        <f t="shared" si="7"/>
        <v>3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142</v>
      </c>
      <c r="D111" s="31" t="s">
        <v>16</v>
      </c>
      <c r="E111" s="31" t="s">
        <v>16</v>
      </c>
      <c r="F111" s="31" t="s">
        <v>142</v>
      </c>
      <c r="G111" s="31" t="s">
        <v>16</v>
      </c>
      <c r="H111" s="10">
        <f t="shared" si="7"/>
        <v>3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142</v>
      </c>
      <c r="D112" s="31" t="s">
        <v>16</v>
      </c>
      <c r="E112" s="31" t="s">
        <v>16</v>
      </c>
      <c r="F112" s="31" t="s">
        <v>142</v>
      </c>
      <c r="G112" s="31" t="s">
        <v>16</v>
      </c>
      <c r="H112" s="10">
        <f t="shared" si="7"/>
        <v>3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9:C112 D9:D11 D18:D20 D22 D25 D53:D54 D57:D69 D30:D35 D48 E9:E12 E18:E34 D36:E37 D39:E44 D45:D46 E45:E47 D49:E50 D51 E51:E72 D13:E17 F13:F112 G49 C8:G8 G36:G37 G51 G53:G54 G56 G58:G59 G41:G47 G14:G23 G25:G34 F9:G13 G39">
    <cfRule type="cellIs" dxfId="1889" priority="274" operator="equal">
      <formula>"A"</formula>
    </cfRule>
    <cfRule type="cellIs" dxfId="1888" priority="275" operator="equal">
      <formula>"S"</formula>
    </cfRule>
    <cfRule type="cellIs" dxfId="1887" priority="276" operator="equal">
      <formula>"S"</formula>
    </cfRule>
  </conditionalFormatting>
  <conditionalFormatting sqref="G83">
    <cfRule type="cellIs" dxfId="1886" priority="241" operator="equal">
      <formula>"A"</formula>
    </cfRule>
    <cfRule type="cellIs" dxfId="1885" priority="242" operator="equal">
      <formula>"S"</formula>
    </cfRule>
    <cfRule type="cellIs" dxfId="1884" priority="243" operator="equal">
      <formula>"S"</formula>
    </cfRule>
  </conditionalFormatting>
  <conditionalFormatting sqref="G75">
    <cfRule type="cellIs" dxfId="1883" priority="211" operator="equal">
      <formula>"A"</formula>
    </cfRule>
    <cfRule type="cellIs" dxfId="1882" priority="212" operator="equal">
      <formula>"S"</formula>
    </cfRule>
    <cfRule type="cellIs" dxfId="1881" priority="213" operator="equal">
      <formula>"S"</formula>
    </cfRule>
  </conditionalFormatting>
  <conditionalFormatting sqref="D21">
    <cfRule type="cellIs" dxfId="1880" priority="196" operator="equal">
      <formula>"A"</formula>
    </cfRule>
    <cfRule type="cellIs" dxfId="1879" priority="197" operator="equal">
      <formula>"S"</formula>
    </cfRule>
    <cfRule type="cellIs" dxfId="1878" priority="198" operator="equal">
      <formula>"S"</formula>
    </cfRule>
  </conditionalFormatting>
  <conditionalFormatting sqref="D12">
    <cfRule type="cellIs" dxfId="1877" priority="193" operator="equal">
      <formula>"A"</formula>
    </cfRule>
    <cfRule type="cellIs" dxfId="1876" priority="194" operator="equal">
      <formula>"S"</formula>
    </cfRule>
    <cfRule type="cellIs" dxfId="1875" priority="195" operator="equal">
      <formula>"S"</formula>
    </cfRule>
  </conditionalFormatting>
  <conditionalFormatting sqref="D24">
    <cfRule type="cellIs" dxfId="1874" priority="190" operator="equal">
      <formula>"A"</formula>
    </cfRule>
    <cfRule type="cellIs" dxfId="1873" priority="191" operator="equal">
      <formula>"S"</formula>
    </cfRule>
    <cfRule type="cellIs" dxfId="1872" priority="192" operator="equal">
      <formula>"S"</formula>
    </cfRule>
  </conditionalFormatting>
  <conditionalFormatting sqref="D26">
    <cfRule type="cellIs" dxfId="1871" priority="187" operator="equal">
      <formula>"A"</formula>
    </cfRule>
    <cfRule type="cellIs" dxfId="1870" priority="188" operator="equal">
      <formula>"S"</formula>
    </cfRule>
    <cfRule type="cellIs" dxfId="1869" priority="189" operator="equal">
      <formula>"S"</formula>
    </cfRule>
  </conditionalFormatting>
  <conditionalFormatting sqref="D27">
    <cfRule type="cellIs" dxfId="1868" priority="184" operator="equal">
      <formula>"A"</formula>
    </cfRule>
    <cfRule type="cellIs" dxfId="1867" priority="185" operator="equal">
      <formula>"S"</formula>
    </cfRule>
    <cfRule type="cellIs" dxfId="1866" priority="186" operator="equal">
      <formula>"S"</formula>
    </cfRule>
  </conditionalFormatting>
  <conditionalFormatting sqref="D28">
    <cfRule type="cellIs" dxfId="1865" priority="181" operator="equal">
      <formula>"A"</formula>
    </cfRule>
    <cfRule type="cellIs" dxfId="1864" priority="182" operator="equal">
      <formula>"S"</formula>
    </cfRule>
    <cfRule type="cellIs" dxfId="1863" priority="183" operator="equal">
      <formula>"S"</formula>
    </cfRule>
  </conditionalFormatting>
  <conditionalFormatting sqref="D29">
    <cfRule type="cellIs" dxfId="1862" priority="178" operator="equal">
      <formula>"A"</formula>
    </cfRule>
    <cfRule type="cellIs" dxfId="1861" priority="179" operator="equal">
      <formula>"S"</formula>
    </cfRule>
    <cfRule type="cellIs" dxfId="1860" priority="180" operator="equal">
      <formula>"S"</formula>
    </cfRule>
  </conditionalFormatting>
  <conditionalFormatting sqref="D47">
    <cfRule type="cellIs" dxfId="1859" priority="175" operator="equal">
      <formula>"A"</formula>
    </cfRule>
    <cfRule type="cellIs" dxfId="1858" priority="176" operator="equal">
      <formula>"S"</formula>
    </cfRule>
    <cfRule type="cellIs" dxfId="1857" priority="177" operator="equal">
      <formula>"S"</formula>
    </cfRule>
  </conditionalFormatting>
  <conditionalFormatting sqref="D52">
    <cfRule type="cellIs" dxfId="1856" priority="172" operator="equal">
      <formula>"A"</formula>
    </cfRule>
    <cfRule type="cellIs" dxfId="1855" priority="173" operator="equal">
      <formula>"S"</formula>
    </cfRule>
    <cfRule type="cellIs" dxfId="1854" priority="174" operator="equal">
      <formula>"S"</formula>
    </cfRule>
  </conditionalFormatting>
  <conditionalFormatting sqref="D55">
    <cfRule type="cellIs" dxfId="1853" priority="169" operator="equal">
      <formula>"A"</formula>
    </cfRule>
    <cfRule type="cellIs" dxfId="1852" priority="170" operator="equal">
      <formula>"S"</formula>
    </cfRule>
    <cfRule type="cellIs" dxfId="1851" priority="171" operator="equal">
      <formula>"S"</formula>
    </cfRule>
  </conditionalFormatting>
  <conditionalFormatting sqref="D56">
    <cfRule type="cellIs" dxfId="1850" priority="166" operator="equal">
      <formula>"A"</formula>
    </cfRule>
    <cfRule type="cellIs" dxfId="1849" priority="167" operator="equal">
      <formula>"S"</formula>
    </cfRule>
    <cfRule type="cellIs" dxfId="1848" priority="168" operator="equal">
      <formula>"S"</formula>
    </cfRule>
  </conditionalFormatting>
  <conditionalFormatting sqref="D70">
    <cfRule type="cellIs" dxfId="1847" priority="163" operator="equal">
      <formula>"A"</formula>
    </cfRule>
    <cfRule type="cellIs" dxfId="1846" priority="164" operator="equal">
      <formula>"S"</formula>
    </cfRule>
    <cfRule type="cellIs" dxfId="1845" priority="165" operator="equal">
      <formula>"S"</formula>
    </cfRule>
  </conditionalFormatting>
  <conditionalFormatting sqref="D75">
    <cfRule type="cellIs" dxfId="1844" priority="160" operator="equal">
      <formula>"A"</formula>
    </cfRule>
    <cfRule type="cellIs" dxfId="1843" priority="161" operator="equal">
      <formula>"S"</formula>
    </cfRule>
    <cfRule type="cellIs" dxfId="1842" priority="162" operator="equal">
      <formula>"S"</formula>
    </cfRule>
  </conditionalFormatting>
  <conditionalFormatting sqref="D76">
    <cfRule type="cellIs" dxfId="1841" priority="157" operator="equal">
      <formula>"A"</formula>
    </cfRule>
    <cfRule type="cellIs" dxfId="1840" priority="158" operator="equal">
      <formula>"S"</formula>
    </cfRule>
    <cfRule type="cellIs" dxfId="1839" priority="159" operator="equal">
      <formula>"S"</formula>
    </cfRule>
  </conditionalFormatting>
  <conditionalFormatting sqref="D77:E77">
    <cfRule type="cellIs" dxfId="1838" priority="154" operator="equal">
      <formula>"A"</formula>
    </cfRule>
    <cfRule type="cellIs" dxfId="1837" priority="155" operator="equal">
      <formula>"S"</formula>
    </cfRule>
    <cfRule type="cellIs" dxfId="1836" priority="156" operator="equal">
      <formula>"S"</formula>
    </cfRule>
  </conditionalFormatting>
  <conditionalFormatting sqref="D85">
    <cfRule type="cellIs" dxfId="1835" priority="151" operator="equal">
      <formula>"A"</formula>
    </cfRule>
    <cfRule type="cellIs" dxfId="1834" priority="152" operator="equal">
      <formula>"S"</formula>
    </cfRule>
    <cfRule type="cellIs" dxfId="1833" priority="153" operator="equal">
      <formula>"S"</formula>
    </cfRule>
  </conditionalFormatting>
  <conditionalFormatting sqref="D87">
    <cfRule type="cellIs" dxfId="1832" priority="148" operator="equal">
      <formula>"A"</formula>
    </cfRule>
    <cfRule type="cellIs" dxfId="1831" priority="149" operator="equal">
      <formula>"S"</formula>
    </cfRule>
    <cfRule type="cellIs" dxfId="1830" priority="150" operator="equal">
      <formula>"S"</formula>
    </cfRule>
  </conditionalFormatting>
  <conditionalFormatting sqref="D91">
    <cfRule type="cellIs" dxfId="1829" priority="145" operator="equal">
      <formula>"A"</formula>
    </cfRule>
    <cfRule type="cellIs" dxfId="1828" priority="146" operator="equal">
      <formula>"S"</formula>
    </cfRule>
    <cfRule type="cellIs" dxfId="1827" priority="147" operator="equal">
      <formula>"S"</formula>
    </cfRule>
  </conditionalFormatting>
  <conditionalFormatting sqref="D98">
    <cfRule type="cellIs" dxfId="1826" priority="142" operator="equal">
      <formula>"A"</formula>
    </cfRule>
    <cfRule type="cellIs" dxfId="1825" priority="143" operator="equal">
      <formula>"S"</formula>
    </cfRule>
    <cfRule type="cellIs" dxfId="1824" priority="144" operator="equal">
      <formula>"S"</formula>
    </cfRule>
  </conditionalFormatting>
  <conditionalFormatting sqref="D71">
    <cfRule type="cellIs" dxfId="1823" priority="139" operator="equal">
      <formula>"A"</formula>
    </cfRule>
    <cfRule type="cellIs" dxfId="1822" priority="140" operator="equal">
      <formula>"S"</formula>
    </cfRule>
    <cfRule type="cellIs" dxfId="1821" priority="141" operator="equal">
      <formula>"S"</formula>
    </cfRule>
  </conditionalFormatting>
  <conditionalFormatting sqref="D38:E38">
    <cfRule type="cellIs" dxfId="1820" priority="136" operator="equal">
      <formula>"A"</formula>
    </cfRule>
    <cfRule type="cellIs" dxfId="1819" priority="137" operator="equal">
      <formula>"S"</formula>
    </cfRule>
    <cfRule type="cellIs" dxfId="1818" priority="138" operator="equal">
      <formula>"S"</formula>
    </cfRule>
  </conditionalFormatting>
  <conditionalFormatting sqref="D23">
    <cfRule type="cellIs" dxfId="1817" priority="133" operator="equal">
      <formula>"A"</formula>
    </cfRule>
    <cfRule type="cellIs" dxfId="1816" priority="134" operator="equal">
      <formula>"S"</formula>
    </cfRule>
    <cfRule type="cellIs" dxfId="1815" priority="135" operator="equal">
      <formula>"S"</formula>
    </cfRule>
  </conditionalFormatting>
  <conditionalFormatting sqref="D72:D74 E74:E76">
    <cfRule type="cellIs" dxfId="1814" priority="130" operator="equal">
      <formula>"A"</formula>
    </cfRule>
    <cfRule type="cellIs" dxfId="1813" priority="131" operator="equal">
      <formula>"S"</formula>
    </cfRule>
    <cfRule type="cellIs" dxfId="1812" priority="132" operator="equal">
      <formula>"S"</formula>
    </cfRule>
  </conditionalFormatting>
  <conditionalFormatting sqref="D78:D84 E78:E93">
    <cfRule type="cellIs" dxfId="1811" priority="127" operator="equal">
      <formula>"A"</formula>
    </cfRule>
    <cfRule type="cellIs" dxfId="1810" priority="128" operator="equal">
      <formula>"S"</formula>
    </cfRule>
    <cfRule type="cellIs" dxfId="1809" priority="129" operator="equal">
      <formula>"S"</formula>
    </cfRule>
  </conditionalFormatting>
  <conditionalFormatting sqref="D86">
    <cfRule type="cellIs" dxfId="1808" priority="124" operator="equal">
      <formula>"A"</formula>
    </cfRule>
    <cfRule type="cellIs" dxfId="1807" priority="125" operator="equal">
      <formula>"S"</formula>
    </cfRule>
    <cfRule type="cellIs" dxfId="1806" priority="126" operator="equal">
      <formula>"S"</formula>
    </cfRule>
  </conditionalFormatting>
  <conditionalFormatting sqref="D88:D90">
    <cfRule type="cellIs" dxfId="1805" priority="121" operator="equal">
      <formula>"A"</formula>
    </cfRule>
    <cfRule type="cellIs" dxfId="1804" priority="122" operator="equal">
      <formula>"S"</formula>
    </cfRule>
    <cfRule type="cellIs" dxfId="1803" priority="123" operator="equal">
      <formula>"S"</formula>
    </cfRule>
  </conditionalFormatting>
  <conditionalFormatting sqref="D92:D97 E95:E102">
    <cfRule type="cellIs" dxfId="1802" priority="118" operator="equal">
      <formula>"A"</formula>
    </cfRule>
    <cfRule type="cellIs" dxfId="1801" priority="119" operator="equal">
      <formula>"S"</formula>
    </cfRule>
    <cfRule type="cellIs" dxfId="1800" priority="120" operator="equal">
      <formula>"S"</formula>
    </cfRule>
  </conditionalFormatting>
  <conditionalFormatting sqref="D99:D102 D104:E112">
    <cfRule type="cellIs" dxfId="1799" priority="115" operator="equal">
      <formula>"A"</formula>
    </cfRule>
    <cfRule type="cellIs" dxfId="1798" priority="116" operator="equal">
      <formula>"S"</formula>
    </cfRule>
    <cfRule type="cellIs" dxfId="1797" priority="117" operator="equal">
      <formula>"S"</formula>
    </cfRule>
  </conditionalFormatting>
  <conditionalFormatting sqref="E94">
    <cfRule type="cellIs" dxfId="1796" priority="109" operator="equal">
      <formula>"A"</formula>
    </cfRule>
    <cfRule type="cellIs" dxfId="1795" priority="110" operator="equal">
      <formula>"S"</formula>
    </cfRule>
    <cfRule type="cellIs" dxfId="1794" priority="111" operator="equal">
      <formula>"S"</formula>
    </cfRule>
  </conditionalFormatting>
  <conditionalFormatting sqref="E35">
    <cfRule type="cellIs" dxfId="1793" priority="106" operator="equal">
      <formula>"A"</formula>
    </cfRule>
    <cfRule type="cellIs" dxfId="1792" priority="107" operator="equal">
      <formula>"S"</formula>
    </cfRule>
    <cfRule type="cellIs" dxfId="1791" priority="108" operator="equal">
      <formula>"S"</formula>
    </cfRule>
  </conditionalFormatting>
  <conditionalFormatting sqref="E73">
    <cfRule type="cellIs" dxfId="1790" priority="103" operator="equal">
      <formula>"A"</formula>
    </cfRule>
    <cfRule type="cellIs" dxfId="1789" priority="104" operator="equal">
      <formula>"S"</formula>
    </cfRule>
    <cfRule type="cellIs" dxfId="1788" priority="105" operator="equal">
      <formula>"S"</formula>
    </cfRule>
  </conditionalFormatting>
  <conditionalFormatting sqref="E48">
    <cfRule type="cellIs" dxfId="1787" priority="100" operator="equal">
      <formula>"A"</formula>
    </cfRule>
    <cfRule type="cellIs" dxfId="1786" priority="101" operator="equal">
      <formula>"S"</formula>
    </cfRule>
    <cfRule type="cellIs" dxfId="1785" priority="102" operator="equal">
      <formula>"S"</formula>
    </cfRule>
  </conditionalFormatting>
  <conditionalFormatting sqref="D103">
    <cfRule type="cellIs" dxfId="1784" priority="97" operator="equal">
      <formula>"A"</formula>
    </cfRule>
    <cfRule type="cellIs" dxfId="1783" priority="98" operator="equal">
      <formula>"S"</formula>
    </cfRule>
    <cfRule type="cellIs" dxfId="1782" priority="99" operator="equal">
      <formula>"S"</formula>
    </cfRule>
  </conditionalFormatting>
  <conditionalFormatting sqref="E103">
    <cfRule type="cellIs" dxfId="1781" priority="94" operator="equal">
      <formula>"A"</formula>
    </cfRule>
    <cfRule type="cellIs" dxfId="1780" priority="95" operator="equal">
      <formula>"S"</formula>
    </cfRule>
    <cfRule type="cellIs" dxfId="1779" priority="96" operator="equal">
      <formula>"S"</formula>
    </cfRule>
  </conditionalFormatting>
  <conditionalFormatting sqref="G70">
    <cfRule type="cellIs" dxfId="1778" priority="91" operator="equal">
      <formula>"A"</formula>
    </cfRule>
    <cfRule type="cellIs" dxfId="1777" priority="92" operator="equal">
      <formula>"S"</formula>
    </cfRule>
    <cfRule type="cellIs" dxfId="1776" priority="93" operator="equal">
      <formula>"S"</formula>
    </cfRule>
  </conditionalFormatting>
  <conditionalFormatting sqref="G109">
    <cfRule type="cellIs" dxfId="1775" priority="88" operator="equal">
      <formula>"A"</formula>
    </cfRule>
    <cfRule type="cellIs" dxfId="1774" priority="89" operator="equal">
      <formula>"S"</formula>
    </cfRule>
    <cfRule type="cellIs" dxfId="1773" priority="90" operator="equal">
      <formula>"S"</formula>
    </cfRule>
  </conditionalFormatting>
  <conditionalFormatting sqref="G24">
    <cfRule type="cellIs" dxfId="1772" priority="82" operator="equal">
      <formula>"A"</formula>
    </cfRule>
    <cfRule type="cellIs" dxfId="1771" priority="83" operator="equal">
      <formula>"S"</formula>
    </cfRule>
    <cfRule type="cellIs" dxfId="1770" priority="84" operator="equal">
      <formula>"S"</formula>
    </cfRule>
  </conditionalFormatting>
  <conditionalFormatting sqref="G35">
    <cfRule type="cellIs" dxfId="1769" priority="79" operator="equal">
      <formula>"A"</formula>
    </cfRule>
    <cfRule type="cellIs" dxfId="1768" priority="80" operator="equal">
      <formula>"S"</formula>
    </cfRule>
    <cfRule type="cellIs" dxfId="1767" priority="81" operator="equal">
      <formula>"S"</formula>
    </cfRule>
  </conditionalFormatting>
  <conditionalFormatting sqref="G38">
    <cfRule type="cellIs" dxfId="1766" priority="76" operator="equal">
      <formula>"A"</formula>
    </cfRule>
    <cfRule type="cellIs" dxfId="1765" priority="77" operator="equal">
      <formula>"S"</formula>
    </cfRule>
    <cfRule type="cellIs" dxfId="1764" priority="78" operator="equal">
      <formula>"S"</formula>
    </cfRule>
  </conditionalFormatting>
  <conditionalFormatting sqref="G40">
    <cfRule type="cellIs" dxfId="1763" priority="73" operator="equal">
      <formula>"A"</formula>
    </cfRule>
    <cfRule type="cellIs" dxfId="1762" priority="74" operator="equal">
      <formula>"S"</formula>
    </cfRule>
    <cfRule type="cellIs" dxfId="1761" priority="75" operator="equal">
      <formula>"S"</formula>
    </cfRule>
  </conditionalFormatting>
  <conditionalFormatting sqref="G48">
    <cfRule type="cellIs" dxfId="1760" priority="70" operator="equal">
      <formula>"A"</formula>
    </cfRule>
    <cfRule type="cellIs" dxfId="1759" priority="71" operator="equal">
      <formula>"S"</formula>
    </cfRule>
    <cfRule type="cellIs" dxfId="1758" priority="72" operator="equal">
      <formula>"S"</formula>
    </cfRule>
  </conditionalFormatting>
  <conditionalFormatting sqref="G50">
    <cfRule type="cellIs" dxfId="1757" priority="67" operator="equal">
      <formula>"A"</formula>
    </cfRule>
    <cfRule type="cellIs" dxfId="1756" priority="68" operator="equal">
      <formula>"S"</formula>
    </cfRule>
    <cfRule type="cellIs" dxfId="1755" priority="69" operator="equal">
      <formula>"S"</formula>
    </cfRule>
  </conditionalFormatting>
  <conditionalFormatting sqref="G52">
    <cfRule type="cellIs" dxfId="1754" priority="64" operator="equal">
      <formula>"A"</formula>
    </cfRule>
    <cfRule type="cellIs" dxfId="1753" priority="65" operator="equal">
      <formula>"S"</formula>
    </cfRule>
    <cfRule type="cellIs" dxfId="1752" priority="66" operator="equal">
      <formula>"S"</formula>
    </cfRule>
  </conditionalFormatting>
  <conditionalFormatting sqref="G55">
    <cfRule type="cellIs" dxfId="1751" priority="61" operator="equal">
      <formula>"A"</formula>
    </cfRule>
    <cfRule type="cellIs" dxfId="1750" priority="62" operator="equal">
      <formula>"S"</formula>
    </cfRule>
    <cfRule type="cellIs" dxfId="1749" priority="63" operator="equal">
      <formula>"S"</formula>
    </cfRule>
  </conditionalFormatting>
  <conditionalFormatting sqref="G57">
    <cfRule type="cellIs" dxfId="1748" priority="58" operator="equal">
      <formula>"A"</formula>
    </cfRule>
    <cfRule type="cellIs" dxfId="1747" priority="59" operator="equal">
      <formula>"S"</formula>
    </cfRule>
    <cfRule type="cellIs" dxfId="1746" priority="60" operator="equal">
      <formula>"S"</formula>
    </cfRule>
  </conditionalFormatting>
  <conditionalFormatting sqref="G60">
    <cfRule type="cellIs" dxfId="1745" priority="55" operator="equal">
      <formula>"A"</formula>
    </cfRule>
    <cfRule type="cellIs" dxfId="1744" priority="56" operator="equal">
      <formula>"S"</formula>
    </cfRule>
    <cfRule type="cellIs" dxfId="1743" priority="57" operator="equal">
      <formula>"S"</formula>
    </cfRule>
  </conditionalFormatting>
  <conditionalFormatting sqref="G64">
    <cfRule type="cellIs" dxfId="1742" priority="52" operator="equal">
      <formula>"A"</formula>
    </cfRule>
    <cfRule type="cellIs" dxfId="1741" priority="53" operator="equal">
      <formula>"S"</formula>
    </cfRule>
    <cfRule type="cellIs" dxfId="1740" priority="54" operator="equal">
      <formula>"S"</formula>
    </cfRule>
  </conditionalFormatting>
  <conditionalFormatting sqref="G71">
    <cfRule type="cellIs" dxfId="1739" priority="49" operator="equal">
      <formula>"A"</formula>
    </cfRule>
    <cfRule type="cellIs" dxfId="1738" priority="50" operator="equal">
      <formula>"S"</formula>
    </cfRule>
    <cfRule type="cellIs" dxfId="1737" priority="51" operator="equal">
      <formula>"S"</formula>
    </cfRule>
  </conditionalFormatting>
  <conditionalFormatting sqref="G77">
    <cfRule type="cellIs" dxfId="1736" priority="46" operator="equal">
      <formula>"A"</formula>
    </cfRule>
    <cfRule type="cellIs" dxfId="1735" priority="47" operator="equal">
      <formula>"S"</formula>
    </cfRule>
    <cfRule type="cellIs" dxfId="1734" priority="48" operator="equal">
      <formula>"S"</formula>
    </cfRule>
  </conditionalFormatting>
  <conditionalFormatting sqref="G86">
    <cfRule type="cellIs" dxfId="1733" priority="43" operator="equal">
      <formula>"A"</formula>
    </cfRule>
    <cfRule type="cellIs" dxfId="1732" priority="44" operator="equal">
      <formula>"S"</formula>
    </cfRule>
    <cfRule type="cellIs" dxfId="1731" priority="45" operator="equal">
      <formula>"S"</formula>
    </cfRule>
  </conditionalFormatting>
  <conditionalFormatting sqref="G103">
    <cfRule type="cellIs" dxfId="1730" priority="40" operator="equal">
      <formula>"A"</formula>
    </cfRule>
    <cfRule type="cellIs" dxfId="1729" priority="41" operator="equal">
      <formula>"S"</formula>
    </cfRule>
    <cfRule type="cellIs" dxfId="1728" priority="42" operator="equal">
      <formula>"S"</formula>
    </cfRule>
  </conditionalFormatting>
  <conditionalFormatting sqref="G90">
    <cfRule type="cellIs" dxfId="1727" priority="37" operator="equal">
      <formula>"A"</formula>
    </cfRule>
    <cfRule type="cellIs" dxfId="1726" priority="38" operator="equal">
      <formula>"S"</formula>
    </cfRule>
    <cfRule type="cellIs" dxfId="1725" priority="39" operator="equal">
      <formula>"S"</formula>
    </cfRule>
  </conditionalFormatting>
  <conditionalFormatting sqref="G61">
    <cfRule type="cellIs" dxfId="1724" priority="34" operator="equal">
      <formula>"A"</formula>
    </cfRule>
    <cfRule type="cellIs" dxfId="1723" priority="35" operator="equal">
      <formula>"S"</formula>
    </cfRule>
    <cfRule type="cellIs" dxfId="1722" priority="36" operator="equal">
      <formula>"S"</formula>
    </cfRule>
  </conditionalFormatting>
  <conditionalFormatting sqref="G62">
    <cfRule type="cellIs" dxfId="1721" priority="31" operator="equal">
      <formula>"A"</formula>
    </cfRule>
    <cfRule type="cellIs" dxfId="1720" priority="32" operator="equal">
      <formula>"S"</formula>
    </cfRule>
    <cfRule type="cellIs" dxfId="1719" priority="33" operator="equal">
      <formula>"S"</formula>
    </cfRule>
  </conditionalFormatting>
  <conditionalFormatting sqref="G65:G69">
    <cfRule type="cellIs" dxfId="1718" priority="28" operator="equal">
      <formula>"A"</formula>
    </cfRule>
    <cfRule type="cellIs" dxfId="1717" priority="29" operator="equal">
      <formula>"S"</formula>
    </cfRule>
    <cfRule type="cellIs" dxfId="1716" priority="30" operator="equal">
      <formula>"S"</formula>
    </cfRule>
  </conditionalFormatting>
  <conditionalFormatting sqref="G63">
    <cfRule type="cellIs" dxfId="1715" priority="25" operator="equal">
      <formula>"A"</formula>
    </cfRule>
    <cfRule type="cellIs" dxfId="1714" priority="26" operator="equal">
      <formula>"S"</formula>
    </cfRule>
    <cfRule type="cellIs" dxfId="1713" priority="27" operator="equal">
      <formula>"S"</formula>
    </cfRule>
  </conditionalFormatting>
  <conditionalFormatting sqref="G72:G74">
    <cfRule type="cellIs" dxfId="1712" priority="22" operator="equal">
      <formula>"A"</formula>
    </cfRule>
    <cfRule type="cellIs" dxfId="1711" priority="23" operator="equal">
      <formula>"S"</formula>
    </cfRule>
    <cfRule type="cellIs" dxfId="1710" priority="24" operator="equal">
      <formula>"S"</formula>
    </cfRule>
  </conditionalFormatting>
  <conditionalFormatting sqref="G78:G82">
    <cfRule type="cellIs" dxfId="1709" priority="19" operator="equal">
      <formula>"A"</formula>
    </cfRule>
    <cfRule type="cellIs" dxfId="1708" priority="20" operator="equal">
      <formula>"S"</formula>
    </cfRule>
    <cfRule type="cellIs" dxfId="1707" priority="21" operator="equal">
      <formula>"S"</formula>
    </cfRule>
  </conditionalFormatting>
  <conditionalFormatting sqref="G76">
    <cfRule type="cellIs" dxfId="1706" priority="16" operator="equal">
      <formula>"A"</formula>
    </cfRule>
    <cfRule type="cellIs" dxfId="1705" priority="17" operator="equal">
      <formula>"S"</formula>
    </cfRule>
    <cfRule type="cellIs" dxfId="1704" priority="18" operator="equal">
      <formula>"S"</formula>
    </cfRule>
  </conditionalFormatting>
  <conditionalFormatting sqref="G84:G85">
    <cfRule type="cellIs" dxfId="1703" priority="13" operator="equal">
      <formula>"A"</formula>
    </cfRule>
    <cfRule type="cellIs" dxfId="1702" priority="14" operator="equal">
      <formula>"S"</formula>
    </cfRule>
    <cfRule type="cellIs" dxfId="1701" priority="15" operator="equal">
      <formula>"S"</formula>
    </cfRule>
  </conditionalFormatting>
  <conditionalFormatting sqref="G87:G89">
    <cfRule type="cellIs" dxfId="1700" priority="10" operator="equal">
      <formula>"A"</formula>
    </cfRule>
    <cfRule type="cellIs" dxfId="1699" priority="11" operator="equal">
      <formula>"S"</formula>
    </cfRule>
    <cfRule type="cellIs" dxfId="1698" priority="12" operator="equal">
      <formula>"S"</formula>
    </cfRule>
  </conditionalFormatting>
  <conditionalFormatting sqref="G91:G102">
    <cfRule type="cellIs" dxfId="1697" priority="7" operator="equal">
      <formula>"A"</formula>
    </cfRule>
    <cfRule type="cellIs" dxfId="1696" priority="8" operator="equal">
      <formula>"S"</formula>
    </cfRule>
    <cfRule type="cellIs" dxfId="1695" priority="9" operator="equal">
      <formula>"S"</formula>
    </cfRule>
  </conditionalFormatting>
  <conditionalFormatting sqref="G104:G108">
    <cfRule type="cellIs" dxfId="1694" priority="4" operator="equal">
      <formula>"A"</formula>
    </cfRule>
    <cfRule type="cellIs" dxfId="1693" priority="5" operator="equal">
      <formula>"S"</formula>
    </cfRule>
    <cfRule type="cellIs" dxfId="1692" priority="6" operator="equal">
      <formula>"S"</formula>
    </cfRule>
  </conditionalFormatting>
  <conditionalFormatting sqref="G110:G112">
    <cfRule type="cellIs" dxfId="1691" priority="1" operator="equal">
      <formula>"A"</formula>
    </cfRule>
    <cfRule type="cellIs" dxfId="1690" priority="2" operator="equal">
      <formula>"S"</formula>
    </cfRule>
    <cfRule type="cellIs" dxfId="1689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16" workbookViewId="0">
      <selection activeCell="G113" sqref="G113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146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9" t="s">
        <v>11</v>
      </c>
      <c r="D7" s="39" t="s">
        <v>12</v>
      </c>
      <c r="E7" s="39" t="s">
        <v>13</v>
      </c>
      <c r="F7" s="39" t="s">
        <v>14</v>
      </c>
      <c r="G7" s="39" t="s">
        <v>15</v>
      </c>
      <c r="H7" s="40" t="s">
        <v>16</v>
      </c>
      <c r="I7" s="40" t="s">
        <v>17</v>
      </c>
      <c r="J7" s="40" t="s">
        <v>18</v>
      </c>
      <c r="K7" s="40" t="s">
        <v>19</v>
      </c>
      <c r="L7" s="40" t="s">
        <v>20</v>
      </c>
      <c r="M7" s="40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42" t="s">
        <v>18</v>
      </c>
      <c r="D12" s="31" t="s">
        <v>16</v>
      </c>
      <c r="E12" s="31" t="s">
        <v>16</v>
      </c>
      <c r="F12" s="31" t="s">
        <v>16</v>
      </c>
      <c r="G12" s="31" t="s">
        <v>16</v>
      </c>
      <c r="H12" s="10">
        <f t="shared" si="0"/>
        <v>4</v>
      </c>
      <c r="I12" s="10">
        <f t="shared" si="1"/>
        <v>0</v>
      </c>
      <c r="J12" s="10">
        <f t="shared" si="2"/>
        <v>1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1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5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42" t="s">
        <v>18</v>
      </c>
      <c r="H22" s="10">
        <f t="shared" si="0"/>
        <v>4</v>
      </c>
      <c r="I22" s="10">
        <f t="shared" si="1"/>
        <v>0</v>
      </c>
      <c r="J22" s="10">
        <f t="shared" si="2"/>
        <v>1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1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16</v>
      </c>
      <c r="G23" s="31" t="s">
        <v>16</v>
      </c>
      <c r="H23" s="10">
        <f t="shared" si="0"/>
        <v>5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31" t="s">
        <v>16</v>
      </c>
      <c r="H24" s="10">
        <f t="shared" si="0"/>
        <v>5</v>
      </c>
      <c r="I24" s="10">
        <f t="shared" si="1"/>
        <v>0</v>
      </c>
      <c r="J24" s="10">
        <f t="shared" si="2"/>
        <v>0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16</v>
      </c>
      <c r="G26" s="31" t="s">
        <v>16</v>
      </c>
      <c r="H26" s="10">
        <f t="shared" si="0"/>
        <v>5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31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21</v>
      </c>
      <c r="D39" s="31" t="s">
        <v>21</v>
      </c>
      <c r="E39" s="31" t="s">
        <v>21</v>
      </c>
      <c r="F39" s="31" t="s">
        <v>21</v>
      </c>
      <c r="G39" s="31" t="s">
        <v>21</v>
      </c>
      <c r="H39" s="10">
        <f t="shared" si="0"/>
        <v>0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5</v>
      </c>
      <c r="N39" s="11">
        <f t="shared" si="5"/>
        <v>5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21</v>
      </c>
      <c r="E45" s="31" t="s">
        <v>16</v>
      </c>
      <c r="F45" s="31" t="s">
        <v>16</v>
      </c>
      <c r="G45" s="31" t="s">
        <v>16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1</v>
      </c>
      <c r="N45" s="11">
        <f t="shared" si="5"/>
        <v>1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31" t="s">
        <v>16</v>
      </c>
      <c r="H47" s="10">
        <f t="shared" si="0"/>
        <v>5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16</v>
      </c>
      <c r="G48" s="31" t="s">
        <v>16</v>
      </c>
      <c r="H48" s="10">
        <f t="shared" si="0"/>
        <v>5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31" t="s">
        <v>16</v>
      </c>
      <c r="H50" s="10">
        <f t="shared" si="0"/>
        <v>5</v>
      </c>
      <c r="I50" s="10">
        <f t="shared" si="1"/>
        <v>0</v>
      </c>
      <c r="J50" s="10">
        <f t="shared" si="2"/>
        <v>0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5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16</v>
      </c>
      <c r="G55" s="31" t="s">
        <v>16</v>
      </c>
      <c r="H55" s="10">
        <f t="shared" si="0"/>
        <v>5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42" t="s">
        <v>18</v>
      </c>
      <c r="G61" s="42" t="s">
        <v>18</v>
      </c>
      <c r="H61" s="10">
        <f t="shared" si="0"/>
        <v>3</v>
      </c>
      <c r="I61" s="10">
        <f t="shared" si="1"/>
        <v>0</v>
      </c>
      <c r="J61" s="10">
        <f t="shared" si="2"/>
        <v>2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2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42" t="s">
        <v>18</v>
      </c>
      <c r="H64" s="10">
        <f t="shared" si="0"/>
        <v>4</v>
      </c>
      <c r="I64" s="10">
        <f t="shared" si="1"/>
        <v>0</v>
      </c>
      <c r="J64" s="10">
        <f t="shared" si="2"/>
        <v>1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25" t="s">
        <v>20</v>
      </c>
      <c r="E70" s="31" t="s">
        <v>16</v>
      </c>
      <c r="F70" s="31" t="s">
        <v>16</v>
      </c>
      <c r="G70" s="31" t="s">
        <v>16</v>
      </c>
      <c r="H70" s="10">
        <f t="shared" si="0"/>
        <v>4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1</v>
      </c>
      <c r="M70" s="10">
        <f t="shared" si="4"/>
        <v>0</v>
      </c>
      <c r="N70" s="11">
        <f t="shared" si="5"/>
        <v>1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42" t="s">
        <v>18</v>
      </c>
      <c r="G71" s="42" t="s">
        <v>18</v>
      </c>
      <c r="H71" s="10">
        <f t="shared" si="0"/>
        <v>3</v>
      </c>
      <c r="I71" s="10">
        <f t="shared" si="1"/>
        <v>0</v>
      </c>
      <c r="J71" s="10">
        <f t="shared" si="2"/>
        <v>2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2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42" t="s">
        <v>18</v>
      </c>
      <c r="G75" s="44" t="s">
        <v>144</v>
      </c>
      <c r="H75" s="10">
        <f t="shared" si="7"/>
        <v>3</v>
      </c>
      <c r="I75" s="10">
        <f t="shared" si="8"/>
        <v>0</v>
      </c>
      <c r="J75" s="10">
        <f t="shared" si="9"/>
        <v>1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1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16</v>
      </c>
      <c r="G77" s="42" t="s">
        <v>18</v>
      </c>
      <c r="H77" s="10">
        <f t="shared" si="7"/>
        <v>4</v>
      </c>
      <c r="I77" s="10">
        <f t="shared" si="8"/>
        <v>0</v>
      </c>
      <c r="J77" s="10">
        <f t="shared" si="9"/>
        <v>1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16</v>
      </c>
      <c r="G79" s="31" t="s">
        <v>16</v>
      </c>
      <c r="H79" s="10">
        <f t="shared" si="7"/>
        <v>5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25" t="s">
        <v>20</v>
      </c>
      <c r="F82" s="31" t="s">
        <v>16</v>
      </c>
      <c r="G82" s="31" t="s">
        <v>16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1</v>
      </c>
      <c r="M82" s="10">
        <f t="shared" si="11"/>
        <v>0</v>
      </c>
      <c r="N82" s="11">
        <f t="shared" si="12"/>
        <v>1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31" t="s">
        <v>16</v>
      </c>
      <c r="H91" s="10">
        <f t="shared" si="7"/>
        <v>5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42" t="s">
        <v>18</v>
      </c>
      <c r="E92" s="31" t="s">
        <v>16</v>
      </c>
      <c r="F92" s="31" t="s">
        <v>16</v>
      </c>
      <c r="G92" s="31" t="s">
        <v>16</v>
      </c>
      <c r="H92" s="10">
        <f t="shared" si="7"/>
        <v>4</v>
      </c>
      <c r="I92" s="10">
        <f t="shared" si="8"/>
        <v>0</v>
      </c>
      <c r="J92" s="10">
        <f t="shared" si="9"/>
        <v>1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1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25" t="s">
        <v>20</v>
      </c>
      <c r="G94" s="31" t="s">
        <v>16</v>
      </c>
      <c r="H94" s="10">
        <f t="shared" si="7"/>
        <v>4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1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31" t="s">
        <v>21</v>
      </c>
      <c r="H96" s="10">
        <f t="shared" si="7"/>
        <v>4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1</v>
      </c>
      <c r="N96" s="11">
        <f t="shared" si="12"/>
        <v>1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16</v>
      </c>
      <c r="G103" s="31" t="s">
        <v>16</v>
      </c>
      <c r="H103" s="10">
        <f t="shared" si="7"/>
        <v>5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47" t="s">
        <v>147</v>
      </c>
      <c r="D104" s="47" t="s">
        <v>147</v>
      </c>
      <c r="E104" s="47" t="s">
        <v>147</v>
      </c>
      <c r="F104" s="47" t="s">
        <v>147</v>
      </c>
      <c r="G104" s="47" t="s">
        <v>147</v>
      </c>
      <c r="H104" s="10">
        <f t="shared" si="7"/>
        <v>0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16</v>
      </c>
      <c r="G105" s="31" t="s">
        <v>16</v>
      </c>
      <c r="H105" s="10">
        <f t="shared" si="7"/>
        <v>5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5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21</v>
      </c>
      <c r="G110" s="31" t="s">
        <v>16</v>
      </c>
      <c r="H110" s="10">
        <f t="shared" si="7"/>
        <v>4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1</v>
      </c>
      <c r="N110" s="11">
        <f t="shared" si="12"/>
        <v>1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25" t="s">
        <v>20</v>
      </c>
      <c r="G111" s="25" t="s">
        <v>20</v>
      </c>
      <c r="H111" s="10">
        <f t="shared" si="7"/>
        <v>3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2</v>
      </c>
      <c r="M111" s="10">
        <f t="shared" si="11"/>
        <v>0</v>
      </c>
      <c r="N111" s="11">
        <f t="shared" si="12"/>
        <v>2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51:C103 C9:C11 D51:D69 D71:D91 D93:D103 E51:E81 E83:E103 C18:F38 F62:F70 F76:F93 F95:F103 C8:G8 D9:G12 C13:G17 G18:G21 G23:G38 C39:G50 F51:G60 G62:G63 G65:G70 F72:G74 G76 G78:G95 G97:G103">
    <cfRule type="cellIs" dxfId="1688" priority="121" operator="equal">
      <formula>"A"</formula>
    </cfRule>
    <cfRule type="cellIs" dxfId="1687" priority="122" operator="equal">
      <formula>"S"</formula>
    </cfRule>
    <cfRule type="cellIs" dxfId="1686" priority="123" operator="equal">
      <formula>"S"</formula>
    </cfRule>
  </conditionalFormatting>
  <conditionalFormatting sqref="G96">
    <cfRule type="cellIs" dxfId="1685" priority="88" operator="equal">
      <formula>"A"</formula>
    </cfRule>
    <cfRule type="cellIs" dxfId="1684" priority="89" operator="equal">
      <formula>"S"</formula>
    </cfRule>
    <cfRule type="cellIs" dxfId="1683" priority="90" operator="equal">
      <formula>"S"</formula>
    </cfRule>
  </conditionalFormatting>
  <conditionalFormatting sqref="C104:G104">
    <cfRule type="cellIs" dxfId="1682" priority="79" operator="equal">
      <formula>"A"</formula>
    </cfRule>
    <cfRule type="cellIs" dxfId="1681" priority="80" operator="equal">
      <formula>"S"</formula>
    </cfRule>
    <cfRule type="cellIs" dxfId="1680" priority="81" operator="equal">
      <formula>"S"</formula>
    </cfRule>
  </conditionalFormatting>
  <conditionalFormatting sqref="F110">
    <cfRule type="cellIs" dxfId="1679" priority="76" operator="equal">
      <formula>"A"</formula>
    </cfRule>
    <cfRule type="cellIs" dxfId="1678" priority="77" operator="equal">
      <formula>"S"</formula>
    </cfRule>
    <cfRule type="cellIs" dxfId="1677" priority="78" operator="equal">
      <formula>"S"</formula>
    </cfRule>
  </conditionalFormatting>
  <conditionalFormatting sqref="G75">
    <cfRule type="cellIs" dxfId="1676" priority="58" operator="equal">
      <formula>"A"</formula>
    </cfRule>
    <cfRule type="cellIs" dxfId="1675" priority="59" operator="equal">
      <formula>"S"</formula>
    </cfRule>
    <cfRule type="cellIs" dxfId="1674" priority="60" operator="equal">
      <formula>"S"</formula>
    </cfRule>
  </conditionalFormatting>
  <conditionalFormatting sqref="C12">
    <cfRule type="cellIs" dxfId="1673" priority="43" operator="equal">
      <formula>"A"</formula>
    </cfRule>
    <cfRule type="cellIs" dxfId="1672" priority="44" operator="equal">
      <formula>"S"</formula>
    </cfRule>
    <cfRule type="cellIs" dxfId="1671" priority="45" operator="equal">
      <formula>"S"</formula>
    </cfRule>
  </conditionalFormatting>
  <conditionalFormatting sqref="C105:E112 F105:F109 G105:G110 F112:G112">
    <cfRule type="cellIs" dxfId="1670" priority="40" operator="equal">
      <formula>"A"</formula>
    </cfRule>
    <cfRule type="cellIs" dxfId="1669" priority="41" operator="equal">
      <formula>"S"</formula>
    </cfRule>
    <cfRule type="cellIs" dxfId="1668" priority="42" operator="equal">
      <formula>"S"</formula>
    </cfRule>
  </conditionalFormatting>
  <conditionalFormatting sqref="D70">
    <cfRule type="cellIs" dxfId="1667" priority="37" operator="equal">
      <formula>"A"</formula>
    </cfRule>
    <cfRule type="cellIs" dxfId="1666" priority="38" operator="equal">
      <formula>"S"</formula>
    </cfRule>
    <cfRule type="cellIs" dxfId="1665" priority="39" operator="equal">
      <formula>"S"</formula>
    </cfRule>
  </conditionalFormatting>
  <conditionalFormatting sqref="D92">
    <cfRule type="cellIs" dxfId="1664" priority="34" operator="equal">
      <formula>"A"</formula>
    </cfRule>
    <cfRule type="cellIs" dxfId="1663" priority="35" operator="equal">
      <formula>"S"</formula>
    </cfRule>
    <cfRule type="cellIs" dxfId="1662" priority="36" operator="equal">
      <formula>"S"</formula>
    </cfRule>
  </conditionalFormatting>
  <conditionalFormatting sqref="E82">
    <cfRule type="cellIs" dxfId="1661" priority="31" operator="equal">
      <formula>"A"</formula>
    </cfRule>
    <cfRule type="cellIs" dxfId="1660" priority="32" operator="equal">
      <formula>"S"</formula>
    </cfRule>
    <cfRule type="cellIs" dxfId="1659" priority="33" operator="equal">
      <formula>"S"</formula>
    </cfRule>
  </conditionalFormatting>
  <conditionalFormatting sqref="F111:G111">
    <cfRule type="cellIs" dxfId="1658" priority="28" operator="equal">
      <formula>"A"</formula>
    </cfRule>
    <cfRule type="cellIs" dxfId="1657" priority="29" operator="equal">
      <formula>"S"</formula>
    </cfRule>
    <cfRule type="cellIs" dxfId="1656" priority="30" operator="equal">
      <formula>"S"</formula>
    </cfRule>
  </conditionalFormatting>
  <conditionalFormatting sqref="F94">
    <cfRule type="cellIs" dxfId="1655" priority="25" operator="equal">
      <formula>"A"</formula>
    </cfRule>
    <cfRule type="cellIs" dxfId="1654" priority="26" operator="equal">
      <formula>"S"</formula>
    </cfRule>
    <cfRule type="cellIs" dxfId="1653" priority="27" operator="equal">
      <formula>"S"</formula>
    </cfRule>
  </conditionalFormatting>
  <conditionalFormatting sqref="F61">
    <cfRule type="cellIs" dxfId="1652" priority="22" operator="equal">
      <formula>"A"</formula>
    </cfRule>
    <cfRule type="cellIs" dxfId="1651" priority="23" operator="equal">
      <formula>"S"</formula>
    </cfRule>
    <cfRule type="cellIs" dxfId="1650" priority="24" operator="equal">
      <formula>"S"</formula>
    </cfRule>
  </conditionalFormatting>
  <conditionalFormatting sqref="G61">
    <cfRule type="cellIs" dxfId="1649" priority="19" operator="equal">
      <formula>"A"</formula>
    </cfRule>
    <cfRule type="cellIs" dxfId="1648" priority="20" operator="equal">
      <formula>"S"</formula>
    </cfRule>
    <cfRule type="cellIs" dxfId="1647" priority="21" operator="equal">
      <formula>"S"</formula>
    </cfRule>
  </conditionalFormatting>
  <conditionalFormatting sqref="F71">
    <cfRule type="cellIs" dxfId="1646" priority="16" operator="equal">
      <formula>"A"</formula>
    </cfRule>
    <cfRule type="cellIs" dxfId="1645" priority="17" operator="equal">
      <formula>"S"</formula>
    </cfRule>
    <cfRule type="cellIs" dxfId="1644" priority="18" operator="equal">
      <formula>"S"</formula>
    </cfRule>
  </conditionalFormatting>
  <conditionalFormatting sqref="G71">
    <cfRule type="cellIs" dxfId="1643" priority="13" operator="equal">
      <formula>"A"</formula>
    </cfRule>
    <cfRule type="cellIs" dxfId="1642" priority="14" operator="equal">
      <formula>"S"</formula>
    </cfRule>
    <cfRule type="cellIs" dxfId="1641" priority="15" operator="equal">
      <formula>"S"</formula>
    </cfRule>
  </conditionalFormatting>
  <conditionalFormatting sqref="F75">
    <cfRule type="cellIs" dxfId="1640" priority="10" operator="equal">
      <formula>"A"</formula>
    </cfRule>
    <cfRule type="cellIs" dxfId="1639" priority="11" operator="equal">
      <formula>"S"</formula>
    </cfRule>
    <cfRule type="cellIs" dxfId="1638" priority="12" operator="equal">
      <formula>"S"</formula>
    </cfRule>
  </conditionalFormatting>
  <conditionalFormatting sqref="G77">
    <cfRule type="cellIs" dxfId="1637" priority="7" operator="equal">
      <formula>"A"</formula>
    </cfRule>
    <cfRule type="cellIs" dxfId="1636" priority="8" operator="equal">
      <formula>"S"</formula>
    </cfRule>
    <cfRule type="cellIs" dxfId="1635" priority="9" operator="equal">
      <formula>"S"</formula>
    </cfRule>
  </conditionalFormatting>
  <conditionalFormatting sqref="G22">
    <cfRule type="cellIs" dxfId="1634" priority="4" operator="equal">
      <formula>"A"</formula>
    </cfRule>
    <cfRule type="cellIs" dxfId="1633" priority="5" operator="equal">
      <formula>"S"</formula>
    </cfRule>
    <cfRule type="cellIs" dxfId="1632" priority="6" operator="equal">
      <formula>"S"</formula>
    </cfRule>
  </conditionalFormatting>
  <conditionalFormatting sqref="G64">
    <cfRule type="cellIs" dxfId="1631" priority="1" operator="equal">
      <formula>"A"</formula>
    </cfRule>
    <cfRule type="cellIs" dxfId="1630" priority="2" operator="equal">
      <formula>"S"</formula>
    </cfRule>
    <cfRule type="cellIs" dxfId="1629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72" zoomScaleNormal="100" workbookViewId="0">
      <selection activeCell="G91" sqref="G91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148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9" t="s">
        <v>11</v>
      </c>
      <c r="D7" s="39" t="s">
        <v>12</v>
      </c>
      <c r="E7" s="39" t="s">
        <v>13</v>
      </c>
      <c r="F7" s="39" t="s">
        <v>14</v>
      </c>
      <c r="G7" s="39" t="s">
        <v>15</v>
      </c>
      <c r="H7" s="40" t="s">
        <v>16</v>
      </c>
      <c r="I7" s="40" t="s">
        <v>17</v>
      </c>
      <c r="J7" s="40" t="s">
        <v>18</v>
      </c>
      <c r="K7" s="40" t="s">
        <v>19</v>
      </c>
      <c r="L7" s="40" t="s">
        <v>20</v>
      </c>
      <c r="M7" s="40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143</v>
      </c>
      <c r="D8" s="31" t="s">
        <v>143</v>
      </c>
      <c r="E8" s="31" t="s">
        <v>149</v>
      </c>
      <c r="F8" s="31" t="s">
        <v>16</v>
      </c>
      <c r="G8" s="31" t="s">
        <v>16</v>
      </c>
      <c r="H8" s="10">
        <f>COUNTIF(C8:G8,"TW")</f>
        <v>2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143</v>
      </c>
      <c r="D9" s="31" t="s">
        <v>143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3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143</v>
      </c>
      <c r="D10" s="31" t="s">
        <v>143</v>
      </c>
      <c r="E10" s="31" t="s">
        <v>16</v>
      </c>
      <c r="F10" s="31" t="s">
        <v>16</v>
      </c>
      <c r="G10" s="31" t="s">
        <v>16</v>
      </c>
      <c r="H10" s="10">
        <f t="shared" si="0"/>
        <v>3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143</v>
      </c>
      <c r="D11" s="31" t="s">
        <v>143</v>
      </c>
      <c r="E11" s="31" t="s">
        <v>16</v>
      </c>
      <c r="F11" s="31" t="s">
        <v>16</v>
      </c>
      <c r="G11" s="26" t="s">
        <v>17</v>
      </c>
      <c r="H11" s="10">
        <f t="shared" si="0"/>
        <v>2</v>
      </c>
      <c r="I11" s="10">
        <f t="shared" si="1"/>
        <v>1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1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143</v>
      </c>
      <c r="D12" s="31" t="s">
        <v>143</v>
      </c>
      <c r="E12" s="31" t="s">
        <v>16</v>
      </c>
      <c r="F12" s="31" t="s">
        <v>16</v>
      </c>
      <c r="G12" s="31" t="s">
        <v>16</v>
      </c>
      <c r="H12" s="10">
        <f t="shared" si="0"/>
        <v>3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143</v>
      </c>
      <c r="D14" s="31" t="s">
        <v>143</v>
      </c>
      <c r="E14" s="31" t="s">
        <v>16</v>
      </c>
      <c r="F14" s="31" t="s">
        <v>16</v>
      </c>
      <c r="G14" s="31" t="s">
        <v>16</v>
      </c>
      <c r="H14" s="10">
        <f t="shared" si="0"/>
        <v>3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143</v>
      </c>
      <c r="D15" s="31" t="s">
        <v>143</v>
      </c>
      <c r="E15" s="31" t="s">
        <v>16</v>
      </c>
      <c r="F15" s="31" t="s">
        <v>16</v>
      </c>
      <c r="G15" s="31" t="s">
        <v>16</v>
      </c>
      <c r="H15" s="10">
        <f t="shared" si="0"/>
        <v>3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143</v>
      </c>
      <c r="D17" s="31" t="s">
        <v>143</v>
      </c>
      <c r="E17" s="31" t="s">
        <v>16</v>
      </c>
      <c r="F17" s="31" t="s">
        <v>16</v>
      </c>
      <c r="G17" s="31" t="s">
        <v>16</v>
      </c>
      <c r="H17" s="10">
        <f t="shared" si="0"/>
        <v>3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143</v>
      </c>
      <c r="D18" s="31" t="s">
        <v>143</v>
      </c>
      <c r="E18" s="31" t="s">
        <v>16</v>
      </c>
      <c r="F18" s="31" t="s">
        <v>16</v>
      </c>
      <c r="G18" s="31" t="s">
        <v>16</v>
      </c>
      <c r="H18" s="10">
        <f t="shared" si="0"/>
        <v>3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143</v>
      </c>
      <c r="D19" s="31" t="s">
        <v>143</v>
      </c>
      <c r="E19" s="31" t="s">
        <v>149</v>
      </c>
      <c r="F19" s="31" t="s">
        <v>16</v>
      </c>
      <c r="G19" s="31" t="s">
        <v>16</v>
      </c>
      <c r="H19" s="10">
        <f t="shared" si="0"/>
        <v>2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143</v>
      </c>
      <c r="D20" s="31" t="s">
        <v>143</v>
      </c>
      <c r="E20" s="31" t="s">
        <v>16</v>
      </c>
      <c r="F20" s="31" t="s">
        <v>16</v>
      </c>
      <c r="G20" s="31" t="s">
        <v>16</v>
      </c>
      <c r="H20" s="10">
        <f t="shared" si="0"/>
        <v>3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143</v>
      </c>
      <c r="D21" s="31" t="s">
        <v>143</v>
      </c>
      <c r="E21" s="26" t="s">
        <v>17</v>
      </c>
      <c r="F21" s="31" t="s">
        <v>16</v>
      </c>
      <c r="G21" s="26" t="s">
        <v>17</v>
      </c>
      <c r="H21" s="10">
        <f t="shared" si="0"/>
        <v>1</v>
      </c>
      <c r="I21" s="10">
        <f t="shared" si="1"/>
        <v>2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2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143</v>
      </c>
      <c r="D22" s="31" t="s">
        <v>143</v>
      </c>
      <c r="E22" s="31" t="s">
        <v>16</v>
      </c>
      <c r="F22" s="31" t="s">
        <v>16</v>
      </c>
      <c r="G22" s="31" t="s">
        <v>16</v>
      </c>
      <c r="H22" s="10">
        <f t="shared" si="0"/>
        <v>3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143</v>
      </c>
      <c r="D23" s="31" t="s">
        <v>143</v>
      </c>
      <c r="E23" s="31" t="s">
        <v>16</v>
      </c>
      <c r="F23" s="31" t="s">
        <v>16</v>
      </c>
      <c r="G23" s="31" t="s">
        <v>16</v>
      </c>
      <c r="H23" s="10">
        <f t="shared" si="0"/>
        <v>3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143</v>
      </c>
      <c r="D24" s="31" t="s">
        <v>143</v>
      </c>
      <c r="E24" s="42" t="s">
        <v>18</v>
      </c>
      <c r="F24" s="42" t="s">
        <v>18</v>
      </c>
      <c r="G24" s="31" t="s">
        <v>16</v>
      </c>
      <c r="H24" s="10">
        <f t="shared" si="0"/>
        <v>1</v>
      </c>
      <c r="I24" s="10">
        <f t="shared" si="1"/>
        <v>0</v>
      </c>
      <c r="J24" s="10">
        <f t="shared" si="2"/>
        <v>2</v>
      </c>
      <c r="K24" s="10">
        <f t="shared" si="6"/>
        <v>0</v>
      </c>
      <c r="L24" s="10">
        <f t="shared" si="3"/>
        <v>0</v>
      </c>
      <c r="M24" s="10">
        <f t="shared" si="4"/>
        <v>0</v>
      </c>
      <c r="N24" s="11">
        <f t="shared" si="5"/>
        <v>2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143</v>
      </c>
      <c r="D25" s="31" t="s">
        <v>143</v>
      </c>
      <c r="E25" s="31" t="s">
        <v>16</v>
      </c>
      <c r="F25" s="31" t="s">
        <v>16</v>
      </c>
      <c r="G25" s="31" t="s">
        <v>16</v>
      </c>
      <c r="H25" s="10">
        <f t="shared" si="0"/>
        <v>3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143</v>
      </c>
      <c r="D26" s="31" t="s">
        <v>143</v>
      </c>
      <c r="E26" s="31" t="s">
        <v>16</v>
      </c>
      <c r="F26" s="31" t="s">
        <v>16</v>
      </c>
      <c r="G26" s="31" t="s">
        <v>16</v>
      </c>
      <c r="H26" s="10">
        <f t="shared" si="0"/>
        <v>3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143</v>
      </c>
      <c r="D27" s="31" t="s">
        <v>143</v>
      </c>
      <c r="E27" s="31" t="s">
        <v>149</v>
      </c>
      <c r="F27" s="31" t="s">
        <v>16</v>
      </c>
      <c r="G27" s="31" t="s">
        <v>16</v>
      </c>
      <c r="H27" s="10">
        <f t="shared" si="0"/>
        <v>2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143</v>
      </c>
      <c r="D28" s="31" t="s">
        <v>143</v>
      </c>
      <c r="E28" s="31" t="s">
        <v>16</v>
      </c>
      <c r="F28" s="31" t="s">
        <v>16</v>
      </c>
      <c r="G28" s="31" t="s">
        <v>16</v>
      </c>
      <c r="H28" s="10">
        <f t="shared" si="0"/>
        <v>3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143</v>
      </c>
      <c r="D29" s="31" t="s">
        <v>143</v>
      </c>
      <c r="E29" s="42" t="s">
        <v>18</v>
      </c>
      <c r="F29" s="31" t="s">
        <v>16</v>
      </c>
      <c r="G29" s="31" t="s">
        <v>16</v>
      </c>
      <c r="H29" s="10">
        <f t="shared" si="0"/>
        <v>2</v>
      </c>
      <c r="I29" s="10">
        <f t="shared" si="1"/>
        <v>0</v>
      </c>
      <c r="J29" s="10">
        <f t="shared" si="2"/>
        <v>1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1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143</v>
      </c>
      <c r="D30" s="31" t="s">
        <v>143</v>
      </c>
      <c r="E30" s="26" t="s">
        <v>17</v>
      </c>
      <c r="F30" s="31" t="s">
        <v>16</v>
      </c>
      <c r="G30" s="31" t="s">
        <v>16</v>
      </c>
      <c r="H30" s="10">
        <f t="shared" si="0"/>
        <v>2</v>
      </c>
      <c r="I30" s="10">
        <f t="shared" si="1"/>
        <v>1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1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143</v>
      </c>
      <c r="D31" s="31" t="s">
        <v>143</v>
      </c>
      <c r="E31" s="31" t="s">
        <v>149</v>
      </c>
      <c r="F31" s="31" t="s">
        <v>16</v>
      </c>
      <c r="G31" s="31" t="s">
        <v>16</v>
      </c>
      <c r="H31" s="10">
        <f t="shared" si="0"/>
        <v>2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143</v>
      </c>
      <c r="D32" s="31" t="s">
        <v>143</v>
      </c>
      <c r="E32" s="31" t="s">
        <v>16</v>
      </c>
      <c r="F32" s="31" t="s">
        <v>16</v>
      </c>
      <c r="G32" s="26" t="s">
        <v>17</v>
      </c>
      <c r="H32" s="10">
        <f t="shared" si="0"/>
        <v>2</v>
      </c>
      <c r="I32" s="10">
        <f t="shared" si="1"/>
        <v>1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1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143</v>
      </c>
      <c r="D33" s="31" t="s">
        <v>143</v>
      </c>
      <c r="E33" s="31" t="s">
        <v>16</v>
      </c>
      <c r="F33" s="31" t="s">
        <v>16</v>
      </c>
      <c r="G33" s="31" t="s">
        <v>16</v>
      </c>
      <c r="H33" s="10">
        <f t="shared" si="0"/>
        <v>3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143</v>
      </c>
      <c r="D34" s="31" t="s">
        <v>143</v>
      </c>
      <c r="E34" s="31" t="s">
        <v>16</v>
      </c>
      <c r="F34" s="31" t="s">
        <v>16</v>
      </c>
      <c r="G34" s="31" t="s">
        <v>16</v>
      </c>
      <c r="H34" s="10">
        <f t="shared" si="0"/>
        <v>3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143</v>
      </c>
      <c r="D35" s="31" t="s">
        <v>143</v>
      </c>
      <c r="E35" s="31" t="s">
        <v>16</v>
      </c>
      <c r="F35" s="31" t="s">
        <v>16</v>
      </c>
      <c r="G35" s="31" t="s">
        <v>16</v>
      </c>
      <c r="H35" s="10">
        <f t="shared" si="0"/>
        <v>3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143</v>
      </c>
      <c r="D36" s="31" t="s">
        <v>143</v>
      </c>
      <c r="E36" s="31" t="s">
        <v>16</v>
      </c>
      <c r="F36" s="31" t="s">
        <v>16</v>
      </c>
      <c r="G36" s="31" t="s">
        <v>16</v>
      </c>
      <c r="H36" s="10">
        <f t="shared" si="0"/>
        <v>3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143</v>
      </c>
      <c r="D37" s="31" t="s">
        <v>143</v>
      </c>
      <c r="E37" s="31" t="s">
        <v>16</v>
      </c>
      <c r="F37" s="31" t="s">
        <v>16</v>
      </c>
      <c r="G37" s="31" t="s">
        <v>16</v>
      </c>
      <c r="H37" s="10">
        <f t="shared" si="0"/>
        <v>3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143</v>
      </c>
      <c r="D38" s="31" t="s">
        <v>143</v>
      </c>
      <c r="E38" s="31" t="s">
        <v>16</v>
      </c>
      <c r="F38" s="31" t="s">
        <v>16</v>
      </c>
      <c r="G38" s="31" t="s">
        <v>16</v>
      </c>
      <c r="H38" s="10">
        <f t="shared" si="0"/>
        <v>3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143</v>
      </c>
      <c r="D39" s="31" t="s">
        <v>143</v>
      </c>
      <c r="E39" s="31" t="s">
        <v>21</v>
      </c>
      <c r="F39" s="31" t="s">
        <v>21</v>
      </c>
      <c r="G39" s="31" t="s">
        <v>21</v>
      </c>
      <c r="H39" s="10">
        <f t="shared" si="0"/>
        <v>0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3</v>
      </c>
      <c r="N39" s="11">
        <f t="shared" si="5"/>
        <v>3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143</v>
      </c>
      <c r="D40" s="31" t="s">
        <v>143</v>
      </c>
      <c r="E40" s="31" t="s">
        <v>16</v>
      </c>
      <c r="F40" s="31" t="s">
        <v>16</v>
      </c>
      <c r="G40" s="31" t="s">
        <v>16</v>
      </c>
      <c r="H40" s="10">
        <f t="shared" si="0"/>
        <v>3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143</v>
      </c>
      <c r="D41" s="31" t="s">
        <v>143</v>
      </c>
      <c r="E41" s="31" t="s">
        <v>16</v>
      </c>
      <c r="F41" s="31" t="s">
        <v>16</v>
      </c>
      <c r="G41" s="31" t="s">
        <v>16</v>
      </c>
      <c r="H41" s="10">
        <f t="shared" si="0"/>
        <v>3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143</v>
      </c>
      <c r="D42" s="31" t="s">
        <v>143</v>
      </c>
      <c r="E42" s="31" t="s">
        <v>16</v>
      </c>
      <c r="F42" s="31" t="s">
        <v>16</v>
      </c>
      <c r="G42" s="31" t="s">
        <v>16</v>
      </c>
      <c r="H42" s="10">
        <f t="shared" si="0"/>
        <v>3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143</v>
      </c>
      <c r="D44" s="31" t="s">
        <v>143</v>
      </c>
      <c r="E44" s="31" t="s">
        <v>16</v>
      </c>
      <c r="F44" s="31" t="s">
        <v>16</v>
      </c>
      <c r="G44" s="31" t="s">
        <v>16</v>
      </c>
      <c r="H44" s="10">
        <f t="shared" si="0"/>
        <v>3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143</v>
      </c>
      <c r="D45" s="31" t="s">
        <v>143</v>
      </c>
      <c r="E45" s="31" t="s">
        <v>16</v>
      </c>
      <c r="F45" s="31" t="s">
        <v>16</v>
      </c>
      <c r="G45" s="31" t="s">
        <v>16</v>
      </c>
      <c r="H45" s="10">
        <f t="shared" si="0"/>
        <v>3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143</v>
      </c>
      <c r="D46" s="31" t="s">
        <v>143</v>
      </c>
      <c r="E46" s="26" t="s">
        <v>17</v>
      </c>
      <c r="F46" s="31" t="s">
        <v>16</v>
      </c>
      <c r="G46" s="31" t="s">
        <v>16</v>
      </c>
      <c r="H46" s="10">
        <f t="shared" si="0"/>
        <v>2</v>
      </c>
      <c r="I46" s="10">
        <f t="shared" si="1"/>
        <v>1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1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143</v>
      </c>
      <c r="D47" s="31" t="s">
        <v>143</v>
      </c>
      <c r="E47" s="26" t="s">
        <v>17</v>
      </c>
      <c r="F47" s="26" t="s">
        <v>17</v>
      </c>
      <c r="G47" s="31" t="s">
        <v>16</v>
      </c>
      <c r="H47" s="10">
        <f t="shared" si="0"/>
        <v>1</v>
      </c>
      <c r="I47" s="10">
        <f t="shared" si="1"/>
        <v>2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2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143</v>
      </c>
      <c r="D48" s="31" t="s">
        <v>143</v>
      </c>
      <c r="E48" s="26" t="s">
        <v>17</v>
      </c>
      <c r="F48" s="26" t="s">
        <v>17</v>
      </c>
      <c r="G48" s="26" t="s">
        <v>17</v>
      </c>
      <c r="H48" s="10">
        <f t="shared" si="0"/>
        <v>0</v>
      </c>
      <c r="I48" s="10">
        <f t="shared" si="1"/>
        <v>3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3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143</v>
      </c>
      <c r="D50" s="31" t="s">
        <v>143</v>
      </c>
      <c r="E50" s="31" t="s">
        <v>149</v>
      </c>
      <c r="F50" s="31" t="s">
        <v>16</v>
      </c>
      <c r="G50" s="31" t="s">
        <v>16</v>
      </c>
      <c r="H50" s="10">
        <f t="shared" si="0"/>
        <v>2</v>
      </c>
      <c r="I50" s="10">
        <f t="shared" si="1"/>
        <v>0</v>
      </c>
      <c r="J50" s="10">
        <f t="shared" si="2"/>
        <v>0</v>
      </c>
      <c r="K50" s="10">
        <f t="shared" si="6"/>
        <v>0</v>
      </c>
      <c r="L50" s="10">
        <f t="shared" si="3"/>
        <v>0</v>
      </c>
      <c r="M50" s="10">
        <f t="shared" si="4"/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143</v>
      </c>
      <c r="D51" s="31" t="s">
        <v>143</v>
      </c>
      <c r="E51" s="31" t="s">
        <v>16</v>
      </c>
      <c r="F51" s="31" t="s">
        <v>16</v>
      </c>
      <c r="G51" s="31" t="s">
        <v>16</v>
      </c>
      <c r="H51" s="10">
        <f t="shared" si="0"/>
        <v>3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143</v>
      </c>
      <c r="D52" s="31" t="s">
        <v>143</v>
      </c>
      <c r="E52" s="31" t="s">
        <v>16</v>
      </c>
      <c r="F52" s="31" t="s">
        <v>16</v>
      </c>
      <c r="G52" s="31" t="s">
        <v>16</v>
      </c>
      <c r="H52" s="10">
        <f t="shared" si="0"/>
        <v>3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143</v>
      </c>
      <c r="D53" s="31" t="s">
        <v>143</v>
      </c>
      <c r="E53" s="31" t="s">
        <v>16</v>
      </c>
      <c r="F53" s="31" t="s">
        <v>16</v>
      </c>
      <c r="G53" s="31" t="s">
        <v>16</v>
      </c>
      <c r="H53" s="10">
        <f t="shared" si="0"/>
        <v>3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143</v>
      </c>
      <c r="D54" s="31" t="s">
        <v>143</v>
      </c>
      <c r="E54" s="31" t="s">
        <v>16</v>
      </c>
      <c r="F54" s="31" t="s">
        <v>16</v>
      </c>
      <c r="G54" s="31" t="s">
        <v>16</v>
      </c>
      <c r="H54" s="10">
        <f t="shared" si="0"/>
        <v>3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143</v>
      </c>
      <c r="D55" s="31" t="s">
        <v>143</v>
      </c>
      <c r="E55" s="31" t="s">
        <v>16</v>
      </c>
      <c r="F55" s="26" t="s">
        <v>17</v>
      </c>
      <c r="G55" s="31" t="s">
        <v>16</v>
      </c>
      <c r="H55" s="10">
        <f t="shared" si="0"/>
        <v>2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1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143</v>
      </c>
      <c r="D56" s="31" t="s">
        <v>143</v>
      </c>
      <c r="E56" s="31" t="s">
        <v>16</v>
      </c>
      <c r="F56" s="31" t="s">
        <v>16</v>
      </c>
      <c r="G56" s="31" t="s">
        <v>16</v>
      </c>
      <c r="H56" s="10">
        <f t="shared" si="0"/>
        <v>3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143</v>
      </c>
      <c r="D57" s="31" t="s">
        <v>143</v>
      </c>
      <c r="E57" s="31" t="s">
        <v>16</v>
      </c>
      <c r="F57" s="31" t="s">
        <v>16</v>
      </c>
      <c r="G57" s="31" t="s">
        <v>16</v>
      </c>
      <c r="H57" s="10">
        <f t="shared" si="0"/>
        <v>3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143</v>
      </c>
      <c r="D58" s="31" t="s">
        <v>143</v>
      </c>
      <c r="E58" s="31" t="s">
        <v>16</v>
      </c>
      <c r="F58" s="31" t="s">
        <v>16</v>
      </c>
      <c r="G58" s="31" t="s">
        <v>16</v>
      </c>
      <c r="H58" s="10">
        <f t="shared" si="0"/>
        <v>3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143</v>
      </c>
      <c r="D59" s="31" t="s">
        <v>143</v>
      </c>
      <c r="E59" s="31" t="s">
        <v>16</v>
      </c>
      <c r="F59" s="31" t="s">
        <v>16</v>
      </c>
      <c r="G59" s="31" t="s">
        <v>16</v>
      </c>
      <c r="H59" s="10">
        <f t="shared" si="0"/>
        <v>3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143</v>
      </c>
      <c r="D60" s="31" t="s">
        <v>143</v>
      </c>
      <c r="E60" s="31" t="s">
        <v>16</v>
      </c>
      <c r="F60" s="31" t="s">
        <v>16</v>
      </c>
      <c r="G60" s="31" t="s">
        <v>16</v>
      </c>
      <c r="H60" s="10">
        <f t="shared" si="0"/>
        <v>3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143</v>
      </c>
      <c r="D61" s="31" t="s">
        <v>143</v>
      </c>
      <c r="E61" s="31" t="s">
        <v>16</v>
      </c>
      <c r="F61" s="31" t="s">
        <v>16</v>
      </c>
      <c r="G61" s="31" t="s">
        <v>16</v>
      </c>
      <c r="H61" s="10">
        <f t="shared" si="0"/>
        <v>3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143</v>
      </c>
      <c r="D62" s="31" t="s">
        <v>143</v>
      </c>
      <c r="E62" s="31" t="s">
        <v>16</v>
      </c>
      <c r="F62" s="31" t="s">
        <v>16</v>
      </c>
      <c r="G62" s="31" t="s">
        <v>16</v>
      </c>
      <c r="H62" s="10">
        <f t="shared" si="0"/>
        <v>3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143</v>
      </c>
      <c r="D63" s="31" t="s">
        <v>143</v>
      </c>
      <c r="E63" s="31" t="s">
        <v>16</v>
      </c>
      <c r="F63" s="31" t="s">
        <v>16</v>
      </c>
      <c r="G63" s="31" t="s">
        <v>16</v>
      </c>
      <c r="H63" s="10">
        <f t="shared" si="0"/>
        <v>3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143</v>
      </c>
      <c r="D64" s="31" t="s">
        <v>143</v>
      </c>
      <c r="E64" s="31" t="s">
        <v>16</v>
      </c>
      <c r="F64" s="31" t="s">
        <v>16</v>
      </c>
      <c r="G64" s="31" t="s">
        <v>16</v>
      </c>
      <c r="H64" s="10">
        <f t="shared" si="0"/>
        <v>3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143</v>
      </c>
      <c r="D65" s="31" t="s">
        <v>143</v>
      </c>
      <c r="E65" s="31" t="s">
        <v>16</v>
      </c>
      <c r="F65" s="31" t="s">
        <v>16</v>
      </c>
      <c r="G65" s="31" t="s">
        <v>16</v>
      </c>
      <c r="H65" s="10">
        <f t="shared" si="0"/>
        <v>3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143</v>
      </c>
      <c r="D66" s="31" t="s">
        <v>143</v>
      </c>
      <c r="E66" s="31" t="s">
        <v>16</v>
      </c>
      <c r="F66" s="31" t="s">
        <v>16</v>
      </c>
      <c r="G66" s="31" t="s">
        <v>16</v>
      </c>
      <c r="H66" s="10">
        <f t="shared" si="0"/>
        <v>3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143</v>
      </c>
      <c r="D67" s="31" t="s">
        <v>143</v>
      </c>
      <c r="E67" s="31" t="s">
        <v>16</v>
      </c>
      <c r="F67" s="31" t="s">
        <v>16</v>
      </c>
      <c r="G67" s="31" t="s">
        <v>16</v>
      </c>
      <c r="H67" s="10">
        <f t="shared" si="0"/>
        <v>3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143</v>
      </c>
      <c r="D68" s="31" t="s">
        <v>143</v>
      </c>
      <c r="E68" s="26" t="s">
        <v>17</v>
      </c>
      <c r="F68" s="31" t="s">
        <v>16</v>
      </c>
      <c r="G68" s="26" t="s">
        <v>17</v>
      </c>
      <c r="H68" s="10">
        <f t="shared" si="0"/>
        <v>1</v>
      </c>
      <c r="I68" s="10">
        <f t="shared" si="1"/>
        <v>2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2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143</v>
      </c>
      <c r="D69" s="31" t="s">
        <v>143</v>
      </c>
      <c r="E69" s="31" t="s">
        <v>16</v>
      </c>
      <c r="F69" s="31" t="s">
        <v>16</v>
      </c>
      <c r="G69" s="31" t="s">
        <v>16</v>
      </c>
      <c r="H69" s="10">
        <f t="shared" si="0"/>
        <v>3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143</v>
      </c>
      <c r="D70" s="31" t="s">
        <v>143</v>
      </c>
      <c r="E70" s="26" t="s">
        <v>17</v>
      </c>
      <c r="F70" s="31" t="s">
        <v>16</v>
      </c>
      <c r="G70" s="31" t="s">
        <v>16</v>
      </c>
      <c r="H70" s="10">
        <f t="shared" si="0"/>
        <v>2</v>
      </c>
      <c r="I70" s="10">
        <f t="shared" si="1"/>
        <v>1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1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143</v>
      </c>
      <c r="D71" s="31" t="s">
        <v>143</v>
      </c>
      <c r="E71" s="31" t="s">
        <v>16</v>
      </c>
      <c r="F71" s="31" t="s">
        <v>16</v>
      </c>
      <c r="G71" s="26" t="s">
        <v>17</v>
      </c>
      <c r="H71" s="10">
        <f t="shared" si="0"/>
        <v>2</v>
      </c>
      <c r="I71" s="10">
        <f t="shared" si="1"/>
        <v>1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1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143</v>
      </c>
      <c r="D72" s="31" t="s">
        <v>143</v>
      </c>
      <c r="E72" s="31" t="s">
        <v>16</v>
      </c>
      <c r="F72" s="31" t="s">
        <v>16</v>
      </c>
      <c r="G72" s="31" t="s">
        <v>16</v>
      </c>
      <c r="H72" s="10">
        <f t="shared" si="0"/>
        <v>3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143</v>
      </c>
      <c r="D73" s="31" t="s">
        <v>143</v>
      </c>
      <c r="E73" s="31" t="s">
        <v>16</v>
      </c>
      <c r="F73" s="26" t="s">
        <v>17</v>
      </c>
      <c r="G73" s="31" t="s">
        <v>16</v>
      </c>
      <c r="H73" s="10">
        <f t="shared" ref="H73:H112" si="7">COUNTIF(C73:G73,"TW")</f>
        <v>2</v>
      </c>
      <c r="I73" s="10">
        <f t="shared" ref="I73:I112" si="8">COUNTIF(C73:G73,"TL")</f>
        <v>1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1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143</v>
      </c>
      <c r="D74" s="31" t="s">
        <v>143</v>
      </c>
      <c r="E74" s="31" t="s">
        <v>16</v>
      </c>
      <c r="F74" s="31" t="s">
        <v>16</v>
      </c>
      <c r="G74" s="31" t="s">
        <v>16</v>
      </c>
      <c r="H74" s="10">
        <f t="shared" si="7"/>
        <v>3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143</v>
      </c>
      <c r="D75" s="31" t="s">
        <v>143</v>
      </c>
      <c r="E75" s="31" t="s">
        <v>16</v>
      </c>
      <c r="F75" s="31" t="s">
        <v>16</v>
      </c>
      <c r="G75" s="44" t="s">
        <v>144</v>
      </c>
      <c r="H75" s="10">
        <f t="shared" si="7"/>
        <v>2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143</v>
      </c>
      <c r="D76" s="31" t="s">
        <v>143</v>
      </c>
      <c r="E76" s="31" t="s">
        <v>16</v>
      </c>
      <c r="F76" s="26" t="s">
        <v>17</v>
      </c>
      <c r="G76" s="31" t="s">
        <v>16</v>
      </c>
      <c r="H76" s="10">
        <f t="shared" si="7"/>
        <v>2</v>
      </c>
      <c r="I76" s="10">
        <f t="shared" si="8"/>
        <v>1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1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143</v>
      </c>
      <c r="D77" s="31" t="s">
        <v>143</v>
      </c>
      <c r="E77" s="42" t="s">
        <v>18</v>
      </c>
      <c r="F77" s="42" t="s">
        <v>18</v>
      </c>
      <c r="G77" s="42" t="s">
        <v>21</v>
      </c>
      <c r="H77" s="10">
        <f t="shared" si="7"/>
        <v>0</v>
      </c>
      <c r="I77" s="10">
        <f t="shared" si="8"/>
        <v>0</v>
      </c>
      <c r="J77" s="10">
        <f t="shared" si="9"/>
        <v>2</v>
      </c>
      <c r="K77" s="10">
        <f t="shared" si="6"/>
        <v>0</v>
      </c>
      <c r="L77" s="10">
        <f t="shared" si="10"/>
        <v>0</v>
      </c>
      <c r="M77" s="10">
        <f t="shared" si="11"/>
        <v>1</v>
      </c>
      <c r="N77" s="11">
        <f t="shared" si="12"/>
        <v>3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143</v>
      </c>
      <c r="D78" s="31" t="s">
        <v>143</v>
      </c>
      <c r="E78" s="31" t="s">
        <v>16</v>
      </c>
      <c r="F78" s="31" t="s">
        <v>16</v>
      </c>
      <c r="G78" s="31" t="s">
        <v>16</v>
      </c>
      <c r="H78" s="10">
        <f t="shared" si="7"/>
        <v>3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143</v>
      </c>
      <c r="D79" s="31" t="s">
        <v>143</v>
      </c>
      <c r="E79" s="31" t="s">
        <v>16</v>
      </c>
      <c r="F79" s="26" t="s">
        <v>17</v>
      </c>
      <c r="G79" s="42" t="s">
        <v>18</v>
      </c>
      <c r="H79" s="10">
        <f t="shared" si="7"/>
        <v>1</v>
      </c>
      <c r="I79" s="10">
        <f t="shared" si="8"/>
        <v>1</v>
      </c>
      <c r="J79" s="10">
        <f t="shared" si="9"/>
        <v>1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2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143</v>
      </c>
      <c r="D80" s="31" t="s">
        <v>143</v>
      </c>
      <c r="E80" s="31" t="s">
        <v>16</v>
      </c>
      <c r="F80" s="31" t="s">
        <v>16</v>
      </c>
      <c r="G80" s="31" t="s">
        <v>16</v>
      </c>
      <c r="H80" s="10">
        <f t="shared" si="7"/>
        <v>3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143</v>
      </c>
      <c r="D81" s="31" t="s">
        <v>143</v>
      </c>
      <c r="E81" s="31" t="s">
        <v>16</v>
      </c>
      <c r="F81" s="31" t="s">
        <v>16</v>
      </c>
      <c r="G81" s="31" t="s">
        <v>16</v>
      </c>
      <c r="H81" s="10">
        <f t="shared" si="7"/>
        <v>3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143</v>
      </c>
      <c r="D82" s="31" t="s">
        <v>143</v>
      </c>
      <c r="E82" s="31" t="s">
        <v>16</v>
      </c>
      <c r="F82" s="31" t="s">
        <v>16</v>
      </c>
      <c r="G82" s="31" t="s">
        <v>16</v>
      </c>
      <c r="H82" s="10">
        <f t="shared" si="7"/>
        <v>3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143</v>
      </c>
      <c r="D83" s="31" t="s">
        <v>143</v>
      </c>
      <c r="E83" s="31" t="s">
        <v>16</v>
      </c>
      <c r="F83" s="31" t="s">
        <v>16</v>
      </c>
      <c r="G83" s="31" t="s">
        <v>16</v>
      </c>
      <c r="H83" s="10">
        <f t="shared" si="7"/>
        <v>3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143</v>
      </c>
      <c r="D84" s="31" t="s">
        <v>143</v>
      </c>
      <c r="E84" s="31" t="s">
        <v>16</v>
      </c>
      <c r="F84" s="31" t="s">
        <v>16</v>
      </c>
      <c r="G84" s="31" t="s">
        <v>16</v>
      </c>
      <c r="H84" s="10">
        <f t="shared" si="7"/>
        <v>3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143</v>
      </c>
      <c r="D85" s="31" t="s">
        <v>143</v>
      </c>
      <c r="E85" s="31" t="s">
        <v>16</v>
      </c>
      <c r="F85" s="31" t="s">
        <v>16</v>
      </c>
      <c r="G85" s="31" t="s">
        <v>16</v>
      </c>
      <c r="H85" s="10">
        <f t="shared" si="7"/>
        <v>3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143</v>
      </c>
      <c r="D86" s="31" t="s">
        <v>143</v>
      </c>
      <c r="E86" s="31" t="s">
        <v>16</v>
      </c>
      <c r="F86" s="31" t="s">
        <v>16</v>
      </c>
      <c r="G86" s="31" t="s">
        <v>16</v>
      </c>
      <c r="H86" s="10">
        <f t="shared" si="7"/>
        <v>3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143</v>
      </c>
      <c r="D87" s="31" t="s">
        <v>143</v>
      </c>
      <c r="E87" s="31" t="s">
        <v>16</v>
      </c>
      <c r="F87" s="31" t="s">
        <v>16</v>
      </c>
      <c r="G87" s="31" t="s">
        <v>16</v>
      </c>
      <c r="H87" s="10">
        <f t="shared" si="7"/>
        <v>3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143</v>
      </c>
      <c r="D88" s="31" t="s">
        <v>143</v>
      </c>
      <c r="E88" s="31" t="s">
        <v>16</v>
      </c>
      <c r="F88" s="31" t="s">
        <v>16</v>
      </c>
      <c r="G88" s="31" t="s">
        <v>16</v>
      </c>
      <c r="H88" s="10">
        <f t="shared" si="7"/>
        <v>3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143</v>
      </c>
      <c r="D89" s="31" t="s">
        <v>143</v>
      </c>
      <c r="E89" s="31" t="s">
        <v>16</v>
      </c>
      <c r="F89" s="31" t="s">
        <v>16</v>
      </c>
      <c r="G89" s="31" t="s">
        <v>16</v>
      </c>
      <c r="H89" s="10">
        <f t="shared" si="7"/>
        <v>3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143</v>
      </c>
      <c r="D90" s="31" t="s">
        <v>143</v>
      </c>
      <c r="E90" s="31" t="s">
        <v>16</v>
      </c>
      <c r="F90" s="31" t="s">
        <v>16</v>
      </c>
      <c r="G90" s="31" t="s">
        <v>16</v>
      </c>
      <c r="H90" s="10">
        <f t="shared" si="7"/>
        <v>3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143</v>
      </c>
      <c r="D91" s="31" t="s">
        <v>143</v>
      </c>
      <c r="E91" s="31" t="s">
        <v>16</v>
      </c>
      <c r="F91" s="26" t="s">
        <v>17</v>
      </c>
      <c r="G91" s="42" t="s">
        <v>18</v>
      </c>
      <c r="H91" s="10">
        <f t="shared" si="7"/>
        <v>1</v>
      </c>
      <c r="I91" s="10">
        <f t="shared" si="8"/>
        <v>1</v>
      </c>
      <c r="J91" s="10">
        <f t="shared" si="9"/>
        <v>1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2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143</v>
      </c>
      <c r="D92" s="31" t="s">
        <v>143</v>
      </c>
      <c r="E92" s="31" t="s">
        <v>16</v>
      </c>
      <c r="F92" s="31" t="s">
        <v>16</v>
      </c>
      <c r="G92" s="31" t="s">
        <v>16</v>
      </c>
      <c r="H92" s="10">
        <f t="shared" si="7"/>
        <v>3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143</v>
      </c>
      <c r="D93" s="31" t="s">
        <v>143</v>
      </c>
      <c r="E93" s="31" t="s">
        <v>16</v>
      </c>
      <c r="F93" s="31" t="s">
        <v>16</v>
      </c>
      <c r="G93" s="31" t="s">
        <v>16</v>
      </c>
      <c r="H93" s="10">
        <f t="shared" si="7"/>
        <v>3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143</v>
      </c>
      <c r="D94" s="31" t="s">
        <v>143</v>
      </c>
      <c r="E94" s="31" t="s">
        <v>16</v>
      </c>
      <c r="F94" s="31" t="s">
        <v>16</v>
      </c>
      <c r="G94" s="31" t="s">
        <v>16</v>
      </c>
      <c r="H94" s="10">
        <f t="shared" si="7"/>
        <v>3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143</v>
      </c>
      <c r="D95" s="31" t="s">
        <v>143</v>
      </c>
      <c r="E95" s="31" t="s">
        <v>16</v>
      </c>
      <c r="F95" s="31" t="s">
        <v>16</v>
      </c>
      <c r="G95" s="31" t="s">
        <v>16</v>
      </c>
      <c r="H95" s="10">
        <f t="shared" si="7"/>
        <v>3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143</v>
      </c>
      <c r="D96" s="31" t="s">
        <v>143</v>
      </c>
      <c r="E96" s="31" t="s">
        <v>16</v>
      </c>
      <c r="F96" s="31" t="s">
        <v>16</v>
      </c>
      <c r="G96" s="26" t="s">
        <v>17</v>
      </c>
      <c r="H96" s="10">
        <f t="shared" si="7"/>
        <v>2</v>
      </c>
      <c r="I96" s="10">
        <f t="shared" si="8"/>
        <v>1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1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143</v>
      </c>
      <c r="D97" s="31" t="s">
        <v>143</v>
      </c>
      <c r="E97" s="31" t="s">
        <v>16</v>
      </c>
      <c r="F97" s="31" t="s">
        <v>16</v>
      </c>
      <c r="G97" s="31" t="s">
        <v>16</v>
      </c>
      <c r="H97" s="10">
        <f t="shared" si="7"/>
        <v>3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143</v>
      </c>
      <c r="D98" s="31" t="s">
        <v>143</v>
      </c>
      <c r="E98" s="31" t="s">
        <v>16</v>
      </c>
      <c r="F98" s="31" t="s">
        <v>16</v>
      </c>
      <c r="G98" s="31" t="s">
        <v>16</v>
      </c>
      <c r="H98" s="10">
        <f t="shared" si="7"/>
        <v>3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143</v>
      </c>
      <c r="D99" s="31" t="s">
        <v>143</v>
      </c>
      <c r="E99" s="31" t="s">
        <v>16</v>
      </c>
      <c r="F99" s="31" t="s">
        <v>16</v>
      </c>
      <c r="G99" s="31" t="s">
        <v>16</v>
      </c>
      <c r="H99" s="10">
        <f t="shared" si="7"/>
        <v>3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143</v>
      </c>
      <c r="D100" s="31" t="s">
        <v>143</v>
      </c>
      <c r="E100" s="31" t="s">
        <v>16</v>
      </c>
      <c r="F100" s="31" t="s">
        <v>16</v>
      </c>
      <c r="G100" s="31" t="s">
        <v>16</v>
      </c>
      <c r="H100" s="10">
        <f t="shared" si="7"/>
        <v>3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143</v>
      </c>
      <c r="D101" s="31" t="s">
        <v>143</v>
      </c>
      <c r="E101" s="31" t="s">
        <v>16</v>
      </c>
      <c r="F101" s="31" t="s">
        <v>16</v>
      </c>
      <c r="G101" s="31" t="s">
        <v>16</v>
      </c>
      <c r="H101" s="10">
        <f t="shared" si="7"/>
        <v>3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143</v>
      </c>
      <c r="D102" s="31" t="s">
        <v>143</v>
      </c>
      <c r="E102" s="26" t="s">
        <v>17</v>
      </c>
      <c r="F102" s="31" t="s">
        <v>16</v>
      </c>
      <c r="G102" s="31" t="s">
        <v>16</v>
      </c>
      <c r="H102" s="10">
        <f t="shared" si="7"/>
        <v>2</v>
      </c>
      <c r="I102" s="10">
        <f t="shared" si="8"/>
        <v>1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1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143</v>
      </c>
      <c r="D103" s="31" t="s">
        <v>143</v>
      </c>
      <c r="E103" s="31" t="s">
        <v>16</v>
      </c>
      <c r="F103" s="31" t="s">
        <v>16</v>
      </c>
      <c r="G103" s="31" t="s">
        <v>21</v>
      </c>
      <c r="H103" s="10">
        <f t="shared" si="7"/>
        <v>2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1</v>
      </c>
      <c r="N103" s="11">
        <f t="shared" si="12"/>
        <v>1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143</v>
      </c>
      <c r="D104" s="31" t="s">
        <v>143</v>
      </c>
      <c r="E104" s="47" t="s">
        <v>147</v>
      </c>
      <c r="F104" s="47" t="s">
        <v>147</v>
      </c>
      <c r="G104" s="47" t="s">
        <v>147</v>
      </c>
      <c r="H104" s="10">
        <f t="shared" si="7"/>
        <v>0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143</v>
      </c>
      <c r="D105" s="31" t="s">
        <v>143</v>
      </c>
      <c r="E105" s="31" t="s">
        <v>16</v>
      </c>
      <c r="F105" s="31" t="s">
        <v>16</v>
      </c>
      <c r="G105" s="31" t="s">
        <v>16</v>
      </c>
      <c r="H105" s="10">
        <f t="shared" si="7"/>
        <v>3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143</v>
      </c>
      <c r="D106" s="31" t="s">
        <v>143</v>
      </c>
      <c r="E106" s="31" t="s">
        <v>16</v>
      </c>
      <c r="F106" s="31" t="s">
        <v>16</v>
      </c>
      <c r="G106" s="31" t="s">
        <v>16</v>
      </c>
      <c r="H106" s="10">
        <f t="shared" si="7"/>
        <v>3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143</v>
      </c>
      <c r="D107" s="31" t="s">
        <v>143</v>
      </c>
      <c r="E107" s="31" t="s">
        <v>16</v>
      </c>
      <c r="F107" s="31" t="s">
        <v>16</v>
      </c>
      <c r="G107" s="31" t="s">
        <v>16</v>
      </c>
      <c r="H107" s="10">
        <f t="shared" si="7"/>
        <v>3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143</v>
      </c>
      <c r="D108" s="31" t="s">
        <v>143</v>
      </c>
      <c r="E108" s="31" t="s">
        <v>16</v>
      </c>
      <c r="F108" s="31" t="s">
        <v>16</v>
      </c>
      <c r="G108" s="31" t="s">
        <v>16</v>
      </c>
      <c r="H108" s="10">
        <f t="shared" si="7"/>
        <v>3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143</v>
      </c>
      <c r="D109" s="31" t="s">
        <v>143</v>
      </c>
      <c r="E109" s="31" t="s">
        <v>16</v>
      </c>
      <c r="F109" s="31" t="s">
        <v>16</v>
      </c>
      <c r="G109" s="26" t="s">
        <v>17</v>
      </c>
      <c r="H109" s="10">
        <f t="shared" si="7"/>
        <v>2</v>
      </c>
      <c r="I109" s="10">
        <f t="shared" si="8"/>
        <v>1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143</v>
      </c>
      <c r="D110" s="31" t="s">
        <v>143</v>
      </c>
      <c r="E110" s="31" t="s">
        <v>16</v>
      </c>
      <c r="F110" s="31" t="s">
        <v>16</v>
      </c>
      <c r="G110" s="31" t="s">
        <v>16</v>
      </c>
      <c r="H110" s="10">
        <f t="shared" si="7"/>
        <v>3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143</v>
      </c>
      <c r="D111" s="31" t="s">
        <v>143</v>
      </c>
      <c r="E111" s="25" t="s">
        <v>20</v>
      </c>
      <c r="F111" s="31" t="s">
        <v>16</v>
      </c>
      <c r="G111" s="31" t="s">
        <v>16</v>
      </c>
      <c r="H111" s="10">
        <f t="shared" si="7"/>
        <v>2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1</v>
      </c>
      <c r="M111" s="10">
        <f t="shared" si="11"/>
        <v>0</v>
      </c>
      <c r="N111" s="11">
        <f t="shared" si="12"/>
        <v>1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143</v>
      </c>
      <c r="D112" s="31" t="s">
        <v>143</v>
      </c>
      <c r="E112" s="31" t="s">
        <v>16</v>
      </c>
      <c r="F112" s="31" t="s">
        <v>16</v>
      </c>
      <c r="G112" s="31" t="s">
        <v>16</v>
      </c>
      <c r="H112" s="10">
        <f t="shared" si="7"/>
        <v>3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E19 E27 C8:E8 C43:G43 C50:E50 C51:D112 E31 C49:G49 C13:G13 C9:D12 C16:G16 C14:D15 C17:D42 C44:D48 E39:G39 G22:G31">
    <cfRule type="cellIs" dxfId="1628" priority="241" operator="equal">
      <formula>"A"</formula>
    </cfRule>
    <cfRule type="cellIs" dxfId="1627" priority="242" operator="equal">
      <formula>"S"</formula>
    </cfRule>
    <cfRule type="cellIs" dxfId="1626" priority="243" operator="equal">
      <formula>"S"</formula>
    </cfRule>
  </conditionalFormatting>
  <conditionalFormatting sqref="E104:G104 G103">
    <cfRule type="cellIs" dxfId="1625" priority="208" operator="equal">
      <formula>"A"</formula>
    </cfRule>
    <cfRule type="cellIs" dxfId="1624" priority="209" operator="equal">
      <formula>"S"</formula>
    </cfRule>
    <cfRule type="cellIs" dxfId="1623" priority="210" operator="equal">
      <formula>"S"</formula>
    </cfRule>
  </conditionalFormatting>
  <conditionalFormatting sqref="G75">
    <cfRule type="cellIs" dxfId="1622" priority="178" operator="equal">
      <formula>"A"</formula>
    </cfRule>
    <cfRule type="cellIs" dxfId="1621" priority="179" operator="equal">
      <formula>"S"</formula>
    </cfRule>
    <cfRule type="cellIs" dxfId="1620" priority="180" operator="equal">
      <formula>"S"</formula>
    </cfRule>
  </conditionalFormatting>
  <conditionalFormatting sqref="E21">
    <cfRule type="cellIs" dxfId="1619" priority="163" operator="equal">
      <formula>"A"</formula>
    </cfRule>
    <cfRule type="cellIs" dxfId="1618" priority="164" operator="equal">
      <formula>"S"</formula>
    </cfRule>
    <cfRule type="cellIs" dxfId="1617" priority="165" operator="equal">
      <formula>"S"</formula>
    </cfRule>
  </conditionalFormatting>
  <conditionalFormatting sqref="E24:F24">
    <cfRule type="cellIs" dxfId="1616" priority="160" operator="equal">
      <formula>"A"</formula>
    </cfRule>
    <cfRule type="cellIs" dxfId="1615" priority="161" operator="equal">
      <formula>"S"</formula>
    </cfRule>
    <cfRule type="cellIs" dxfId="1614" priority="162" operator="equal">
      <formula>"S"</formula>
    </cfRule>
  </conditionalFormatting>
  <conditionalFormatting sqref="E29">
    <cfRule type="cellIs" dxfId="1613" priority="157" operator="equal">
      <formula>"A"</formula>
    </cfRule>
    <cfRule type="cellIs" dxfId="1612" priority="158" operator="equal">
      <formula>"S"</formula>
    </cfRule>
    <cfRule type="cellIs" dxfId="1611" priority="159" operator="equal">
      <formula>"S"</formula>
    </cfRule>
  </conditionalFormatting>
  <conditionalFormatting sqref="E30">
    <cfRule type="cellIs" dxfId="1610" priority="154" operator="equal">
      <formula>"A"</formula>
    </cfRule>
    <cfRule type="cellIs" dxfId="1609" priority="155" operator="equal">
      <formula>"S"</formula>
    </cfRule>
    <cfRule type="cellIs" dxfId="1608" priority="156" operator="equal">
      <formula>"S"</formula>
    </cfRule>
  </conditionalFormatting>
  <conditionalFormatting sqref="E46">
    <cfRule type="cellIs" dxfId="1607" priority="151" operator="equal">
      <formula>"A"</formula>
    </cfRule>
    <cfRule type="cellIs" dxfId="1606" priority="152" operator="equal">
      <formula>"S"</formula>
    </cfRule>
    <cfRule type="cellIs" dxfId="1605" priority="153" operator="equal">
      <formula>"S"</formula>
    </cfRule>
  </conditionalFormatting>
  <conditionalFormatting sqref="E47:F47">
    <cfRule type="cellIs" dxfId="1604" priority="148" operator="equal">
      <formula>"A"</formula>
    </cfRule>
    <cfRule type="cellIs" dxfId="1603" priority="149" operator="equal">
      <formula>"S"</formula>
    </cfRule>
    <cfRule type="cellIs" dxfId="1602" priority="150" operator="equal">
      <formula>"S"</formula>
    </cfRule>
  </conditionalFormatting>
  <conditionalFormatting sqref="E48:G48">
    <cfRule type="cellIs" dxfId="1601" priority="145" operator="equal">
      <formula>"A"</formula>
    </cfRule>
    <cfRule type="cellIs" dxfId="1600" priority="146" operator="equal">
      <formula>"S"</formula>
    </cfRule>
    <cfRule type="cellIs" dxfId="1599" priority="147" operator="equal">
      <formula>"S"</formula>
    </cfRule>
  </conditionalFormatting>
  <conditionalFormatting sqref="E68">
    <cfRule type="cellIs" dxfId="1598" priority="142" operator="equal">
      <formula>"A"</formula>
    </cfRule>
    <cfRule type="cellIs" dxfId="1597" priority="143" operator="equal">
      <formula>"S"</formula>
    </cfRule>
    <cfRule type="cellIs" dxfId="1596" priority="144" operator="equal">
      <formula>"S"</formula>
    </cfRule>
  </conditionalFormatting>
  <conditionalFormatting sqref="E70">
    <cfRule type="cellIs" dxfId="1595" priority="139" operator="equal">
      <formula>"A"</formula>
    </cfRule>
    <cfRule type="cellIs" dxfId="1594" priority="140" operator="equal">
      <formula>"S"</formula>
    </cfRule>
    <cfRule type="cellIs" dxfId="1593" priority="141" operator="equal">
      <formula>"S"</formula>
    </cfRule>
  </conditionalFormatting>
  <conditionalFormatting sqref="E77">
    <cfRule type="cellIs" dxfId="1592" priority="136" operator="equal">
      <formula>"A"</formula>
    </cfRule>
    <cfRule type="cellIs" dxfId="1591" priority="137" operator="equal">
      <formula>"S"</formula>
    </cfRule>
    <cfRule type="cellIs" dxfId="1590" priority="138" operator="equal">
      <formula>"S"</formula>
    </cfRule>
  </conditionalFormatting>
  <conditionalFormatting sqref="F77">
    <cfRule type="cellIs" dxfId="1589" priority="133" operator="equal">
      <formula>"A"</formula>
    </cfRule>
    <cfRule type="cellIs" dxfId="1588" priority="134" operator="equal">
      <formula>"S"</formula>
    </cfRule>
    <cfRule type="cellIs" dxfId="1587" priority="135" operator="equal">
      <formula>"S"</formula>
    </cfRule>
  </conditionalFormatting>
  <conditionalFormatting sqref="G77">
    <cfRule type="cellIs" dxfId="1586" priority="130" operator="equal">
      <formula>"A"</formula>
    </cfRule>
    <cfRule type="cellIs" dxfId="1585" priority="131" operator="equal">
      <formula>"S"</formula>
    </cfRule>
    <cfRule type="cellIs" dxfId="1584" priority="132" operator="equal">
      <formula>"S"</formula>
    </cfRule>
  </conditionalFormatting>
  <conditionalFormatting sqref="E102">
    <cfRule type="cellIs" dxfId="1583" priority="127" operator="equal">
      <formula>"A"</formula>
    </cfRule>
    <cfRule type="cellIs" dxfId="1582" priority="128" operator="equal">
      <formula>"S"</formula>
    </cfRule>
    <cfRule type="cellIs" dxfId="1581" priority="129" operator="equal">
      <formula>"S"</formula>
    </cfRule>
  </conditionalFormatting>
  <conditionalFormatting sqref="E111">
    <cfRule type="cellIs" dxfId="1580" priority="124" operator="equal">
      <formula>"A"</formula>
    </cfRule>
    <cfRule type="cellIs" dxfId="1579" priority="125" operator="equal">
      <formula>"S"</formula>
    </cfRule>
    <cfRule type="cellIs" dxfId="1578" priority="126" operator="equal">
      <formula>"S"</formula>
    </cfRule>
  </conditionalFormatting>
  <conditionalFormatting sqref="E9:E12">
    <cfRule type="cellIs" dxfId="1577" priority="121" operator="equal">
      <formula>"A"</formula>
    </cfRule>
    <cfRule type="cellIs" dxfId="1576" priority="122" operator="equal">
      <formula>"S"</formula>
    </cfRule>
    <cfRule type="cellIs" dxfId="1575" priority="123" operator="equal">
      <formula>"S"</formula>
    </cfRule>
  </conditionalFormatting>
  <conditionalFormatting sqref="E14:G14">
    <cfRule type="cellIs" dxfId="1574" priority="118" operator="equal">
      <formula>"A"</formula>
    </cfRule>
    <cfRule type="cellIs" dxfId="1573" priority="119" operator="equal">
      <formula>"S"</formula>
    </cfRule>
    <cfRule type="cellIs" dxfId="1572" priority="120" operator="equal">
      <formula>"S"</formula>
    </cfRule>
  </conditionalFormatting>
  <conditionalFormatting sqref="E15:G15">
    <cfRule type="cellIs" dxfId="1571" priority="115" operator="equal">
      <formula>"A"</formula>
    </cfRule>
    <cfRule type="cellIs" dxfId="1570" priority="116" operator="equal">
      <formula>"S"</formula>
    </cfRule>
    <cfRule type="cellIs" dxfId="1569" priority="117" operator="equal">
      <formula>"S"</formula>
    </cfRule>
  </conditionalFormatting>
  <conditionalFormatting sqref="E17:E18 F17:F23 G17:G20">
    <cfRule type="cellIs" dxfId="1568" priority="112" operator="equal">
      <formula>"A"</formula>
    </cfRule>
    <cfRule type="cellIs" dxfId="1567" priority="113" operator="equal">
      <formula>"S"</formula>
    </cfRule>
    <cfRule type="cellIs" dxfId="1566" priority="114" operator="equal">
      <formula>"S"</formula>
    </cfRule>
  </conditionalFormatting>
  <conditionalFormatting sqref="E20">
    <cfRule type="cellIs" dxfId="1565" priority="109" operator="equal">
      <formula>"A"</formula>
    </cfRule>
    <cfRule type="cellIs" dxfId="1564" priority="110" operator="equal">
      <formula>"S"</formula>
    </cfRule>
    <cfRule type="cellIs" dxfId="1563" priority="111" operator="equal">
      <formula>"S"</formula>
    </cfRule>
  </conditionalFormatting>
  <conditionalFormatting sqref="E22">
    <cfRule type="cellIs" dxfId="1562" priority="106" operator="equal">
      <formula>"A"</formula>
    </cfRule>
    <cfRule type="cellIs" dxfId="1561" priority="107" operator="equal">
      <formula>"S"</formula>
    </cfRule>
    <cfRule type="cellIs" dxfId="1560" priority="108" operator="equal">
      <formula>"S"</formula>
    </cfRule>
  </conditionalFormatting>
  <conditionalFormatting sqref="E23">
    <cfRule type="cellIs" dxfId="1559" priority="103" operator="equal">
      <formula>"A"</formula>
    </cfRule>
    <cfRule type="cellIs" dxfId="1558" priority="104" operator="equal">
      <formula>"S"</formula>
    </cfRule>
    <cfRule type="cellIs" dxfId="1557" priority="105" operator="equal">
      <formula>"S"</formula>
    </cfRule>
  </conditionalFormatting>
  <conditionalFormatting sqref="E25:F25 F26:F38 G33:G38">
    <cfRule type="cellIs" dxfId="1556" priority="100" operator="equal">
      <formula>"A"</formula>
    </cfRule>
    <cfRule type="cellIs" dxfId="1555" priority="101" operator="equal">
      <formula>"S"</formula>
    </cfRule>
    <cfRule type="cellIs" dxfId="1554" priority="102" operator="equal">
      <formula>"S"</formula>
    </cfRule>
  </conditionalFormatting>
  <conditionalFormatting sqref="E26">
    <cfRule type="cellIs" dxfId="1553" priority="97" operator="equal">
      <formula>"A"</formula>
    </cfRule>
    <cfRule type="cellIs" dxfId="1552" priority="98" operator="equal">
      <formula>"S"</formula>
    </cfRule>
    <cfRule type="cellIs" dxfId="1551" priority="99" operator="equal">
      <formula>"S"</formula>
    </cfRule>
  </conditionalFormatting>
  <conditionalFormatting sqref="E28">
    <cfRule type="cellIs" dxfId="1550" priority="94" operator="equal">
      <formula>"A"</formula>
    </cfRule>
    <cfRule type="cellIs" dxfId="1549" priority="95" operator="equal">
      <formula>"S"</formula>
    </cfRule>
    <cfRule type="cellIs" dxfId="1548" priority="96" operator="equal">
      <formula>"S"</formula>
    </cfRule>
  </conditionalFormatting>
  <conditionalFormatting sqref="E32:E38">
    <cfRule type="cellIs" dxfId="1547" priority="91" operator="equal">
      <formula>"A"</formula>
    </cfRule>
    <cfRule type="cellIs" dxfId="1546" priority="92" operator="equal">
      <formula>"S"</formula>
    </cfRule>
    <cfRule type="cellIs" dxfId="1545" priority="93" operator="equal">
      <formula>"S"</formula>
    </cfRule>
  </conditionalFormatting>
  <conditionalFormatting sqref="E40:G42">
    <cfRule type="cellIs" dxfId="1544" priority="88" operator="equal">
      <formula>"A"</formula>
    </cfRule>
    <cfRule type="cellIs" dxfId="1543" priority="89" operator="equal">
      <formula>"S"</formula>
    </cfRule>
    <cfRule type="cellIs" dxfId="1542" priority="90" operator="equal">
      <formula>"S"</formula>
    </cfRule>
  </conditionalFormatting>
  <conditionalFormatting sqref="F45:F46 E44:G44 G45:G47">
    <cfRule type="cellIs" dxfId="1541" priority="85" operator="equal">
      <formula>"A"</formula>
    </cfRule>
    <cfRule type="cellIs" dxfId="1540" priority="86" operator="equal">
      <formula>"S"</formula>
    </cfRule>
    <cfRule type="cellIs" dxfId="1539" priority="87" operator="equal">
      <formula>"S"</formula>
    </cfRule>
  </conditionalFormatting>
  <conditionalFormatting sqref="E45">
    <cfRule type="cellIs" dxfId="1538" priority="82" operator="equal">
      <formula>"A"</formula>
    </cfRule>
    <cfRule type="cellIs" dxfId="1537" priority="83" operator="equal">
      <formula>"S"</formula>
    </cfRule>
    <cfRule type="cellIs" dxfId="1536" priority="84" operator="equal">
      <formula>"S"</formula>
    </cfRule>
  </conditionalFormatting>
  <conditionalFormatting sqref="E51:E67 F56:F72 G69:G70 G72:G74">
    <cfRule type="cellIs" dxfId="1535" priority="79" operator="equal">
      <formula>"A"</formula>
    </cfRule>
    <cfRule type="cellIs" dxfId="1534" priority="80" operator="equal">
      <formula>"S"</formula>
    </cfRule>
    <cfRule type="cellIs" dxfId="1533" priority="81" operator="equal">
      <formula>"S"</formula>
    </cfRule>
  </conditionalFormatting>
  <conditionalFormatting sqref="E69">
    <cfRule type="cellIs" dxfId="1532" priority="76" operator="equal">
      <formula>"A"</formula>
    </cfRule>
    <cfRule type="cellIs" dxfId="1531" priority="77" operator="equal">
      <formula>"S"</formula>
    </cfRule>
    <cfRule type="cellIs" dxfId="1530" priority="78" operator="equal">
      <formula>"S"</formula>
    </cfRule>
  </conditionalFormatting>
  <conditionalFormatting sqref="E71:E76 F74:F75">
    <cfRule type="cellIs" dxfId="1529" priority="73" operator="equal">
      <formula>"A"</formula>
    </cfRule>
    <cfRule type="cellIs" dxfId="1528" priority="74" operator="equal">
      <formula>"S"</formula>
    </cfRule>
    <cfRule type="cellIs" dxfId="1527" priority="75" operator="equal">
      <formula>"S"</formula>
    </cfRule>
  </conditionalFormatting>
  <conditionalFormatting sqref="E78:E101 F78 F80:F90 F92:F103 G92:G95 G97:G102">
    <cfRule type="cellIs" dxfId="1526" priority="70" operator="equal">
      <formula>"A"</formula>
    </cfRule>
    <cfRule type="cellIs" dxfId="1525" priority="71" operator="equal">
      <formula>"S"</formula>
    </cfRule>
    <cfRule type="cellIs" dxfId="1524" priority="72" operator="equal">
      <formula>"S"</formula>
    </cfRule>
  </conditionalFormatting>
  <conditionalFormatting sqref="E103">
    <cfRule type="cellIs" dxfId="1523" priority="67" operator="equal">
      <formula>"A"</formula>
    </cfRule>
    <cfRule type="cellIs" dxfId="1522" priority="68" operator="equal">
      <formula>"S"</formula>
    </cfRule>
    <cfRule type="cellIs" dxfId="1521" priority="69" operator="equal">
      <formula>"S"</formula>
    </cfRule>
  </conditionalFormatting>
  <conditionalFormatting sqref="E105:E110 F105:F112 G105:G108 G110:G112">
    <cfRule type="cellIs" dxfId="1520" priority="64" operator="equal">
      <formula>"A"</formula>
    </cfRule>
    <cfRule type="cellIs" dxfId="1519" priority="65" operator="equal">
      <formula>"S"</formula>
    </cfRule>
    <cfRule type="cellIs" dxfId="1518" priority="66" operator="equal">
      <formula>"S"</formula>
    </cfRule>
  </conditionalFormatting>
  <conditionalFormatting sqref="E112">
    <cfRule type="cellIs" dxfId="1517" priority="61" operator="equal">
      <formula>"A"</formula>
    </cfRule>
    <cfRule type="cellIs" dxfId="1516" priority="62" operator="equal">
      <formula>"S"</formula>
    </cfRule>
    <cfRule type="cellIs" dxfId="1515" priority="63" operator="equal">
      <formula>"S"</formula>
    </cfRule>
  </conditionalFormatting>
  <conditionalFormatting sqref="F55">
    <cfRule type="cellIs" dxfId="1514" priority="58" operator="equal">
      <formula>"A"</formula>
    </cfRule>
    <cfRule type="cellIs" dxfId="1513" priority="59" operator="equal">
      <formula>"S"</formula>
    </cfRule>
    <cfRule type="cellIs" dxfId="1512" priority="60" operator="equal">
      <formula>"S"</formula>
    </cfRule>
  </conditionalFormatting>
  <conditionalFormatting sqref="F73">
    <cfRule type="cellIs" dxfId="1511" priority="55" operator="equal">
      <formula>"A"</formula>
    </cfRule>
    <cfRule type="cellIs" dxfId="1510" priority="56" operator="equal">
      <formula>"S"</formula>
    </cfRule>
    <cfRule type="cellIs" dxfId="1509" priority="57" operator="equal">
      <formula>"S"</formula>
    </cfRule>
  </conditionalFormatting>
  <conditionalFormatting sqref="F76">
    <cfRule type="cellIs" dxfId="1508" priority="52" operator="equal">
      <formula>"A"</formula>
    </cfRule>
    <cfRule type="cellIs" dxfId="1507" priority="53" operator="equal">
      <formula>"S"</formula>
    </cfRule>
    <cfRule type="cellIs" dxfId="1506" priority="54" operator="equal">
      <formula>"S"</formula>
    </cfRule>
  </conditionalFormatting>
  <conditionalFormatting sqref="F79">
    <cfRule type="cellIs" dxfId="1505" priority="49" operator="equal">
      <formula>"A"</formula>
    </cfRule>
    <cfRule type="cellIs" dxfId="1504" priority="50" operator="equal">
      <formula>"S"</formula>
    </cfRule>
    <cfRule type="cellIs" dxfId="1503" priority="51" operator="equal">
      <formula>"S"</formula>
    </cfRule>
  </conditionalFormatting>
  <conditionalFormatting sqref="F91">
    <cfRule type="cellIs" dxfId="1502" priority="46" operator="equal">
      <formula>"A"</formula>
    </cfRule>
    <cfRule type="cellIs" dxfId="1501" priority="47" operator="equal">
      <formula>"S"</formula>
    </cfRule>
    <cfRule type="cellIs" dxfId="1500" priority="48" operator="equal">
      <formula>"S"</formula>
    </cfRule>
  </conditionalFormatting>
  <conditionalFormatting sqref="F8:F12 G8:G10 G12">
    <cfRule type="cellIs" dxfId="1499" priority="43" operator="equal">
      <formula>"A"</formula>
    </cfRule>
    <cfRule type="cellIs" dxfId="1498" priority="44" operator="equal">
      <formula>"S"</formula>
    </cfRule>
    <cfRule type="cellIs" dxfId="1497" priority="45" operator="equal">
      <formula>"S"</formula>
    </cfRule>
  </conditionalFormatting>
  <conditionalFormatting sqref="F50:G54 G55:G67">
    <cfRule type="cellIs" dxfId="1496" priority="40" operator="equal">
      <formula>"A"</formula>
    </cfRule>
    <cfRule type="cellIs" dxfId="1495" priority="41" operator="equal">
      <formula>"S"</formula>
    </cfRule>
    <cfRule type="cellIs" dxfId="1494" priority="42" operator="equal">
      <formula>"S"</formula>
    </cfRule>
  </conditionalFormatting>
  <conditionalFormatting sqref="G11">
    <cfRule type="cellIs" dxfId="1493" priority="37" operator="equal">
      <formula>"A"</formula>
    </cfRule>
    <cfRule type="cellIs" dxfId="1492" priority="38" operator="equal">
      <formula>"S"</formula>
    </cfRule>
    <cfRule type="cellIs" dxfId="1491" priority="39" operator="equal">
      <formula>"S"</formula>
    </cfRule>
  </conditionalFormatting>
  <conditionalFormatting sqref="G21">
    <cfRule type="cellIs" dxfId="1490" priority="34" operator="equal">
      <formula>"A"</formula>
    </cfRule>
    <cfRule type="cellIs" dxfId="1489" priority="35" operator="equal">
      <formula>"S"</formula>
    </cfRule>
    <cfRule type="cellIs" dxfId="1488" priority="36" operator="equal">
      <formula>"S"</formula>
    </cfRule>
  </conditionalFormatting>
  <conditionalFormatting sqref="G32">
    <cfRule type="cellIs" dxfId="1487" priority="31" operator="equal">
      <formula>"A"</formula>
    </cfRule>
    <cfRule type="cellIs" dxfId="1486" priority="32" operator="equal">
      <formula>"S"</formula>
    </cfRule>
    <cfRule type="cellIs" dxfId="1485" priority="33" operator="equal">
      <formula>"S"</formula>
    </cfRule>
  </conditionalFormatting>
  <conditionalFormatting sqref="G68">
    <cfRule type="cellIs" dxfId="1484" priority="25" operator="equal">
      <formula>"A"</formula>
    </cfRule>
    <cfRule type="cellIs" dxfId="1483" priority="26" operator="equal">
      <formula>"S"</formula>
    </cfRule>
    <cfRule type="cellIs" dxfId="1482" priority="27" operator="equal">
      <formula>"S"</formula>
    </cfRule>
  </conditionalFormatting>
  <conditionalFormatting sqref="G71">
    <cfRule type="cellIs" dxfId="1481" priority="22" operator="equal">
      <formula>"A"</formula>
    </cfRule>
    <cfRule type="cellIs" dxfId="1480" priority="23" operator="equal">
      <formula>"S"</formula>
    </cfRule>
    <cfRule type="cellIs" dxfId="1479" priority="24" operator="equal">
      <formula>"S"</formula>
    </cfRule>
  </conditionalFormatting>
  <conditionalFormatting sqref="G79">
    <cfRule type="cellIs" dxfId="1478" priority="19" operator="equal">
      <formula>"A"</formula>
    </cfRule>
    <cfRule type="cellIs" dxfId="1477" priority="20" operator="equal">
      <formula>"S"</formula>
    </cfRule>
    <cfRule type="cellIs" dxfId="1476" priority="21" operator="equal">
      <formula>"S"</formula>
    </cfRule>
  </conditionalFormatting>
  <conditionalFormatting sqref="G91">
    <cfRule type="cellIs" dxfId="1475" priority="16" operator="equal">
      <formula>"A"</formula>
    </cfRule>
    <cfRule type="cellIs" dxfId="1474" priority="17" operator="equal">
      <formula>"S"</formula>
    </cfRule>
    <cfRule type="cellIs" dxfId="1473" priority="18" operator="equal">
      <formula>"S"</formula>
    </cfRule>
  </conditionalFormatting>
  <conditionalFormatting sqref="G96">
    <cfRule type="cellIs" dxfId="1472" priority="13" operator="equal">
      <formula>"A"</formula>
    </cfRule>
    <cfRule type="cellIs" dxfId="1471" priority="14" operator="equal">
      <formula>"S"</formula>
    </cfRule>
    <cfRule type="cellIs" dxfId="1470" priority="15" operator="equal">
      <formula>"S"</formula>
    </cfRule>
  </conditionalFormatting>
  <conditionalFormatting sqref="G109">
    <cfRule type="cellIs" dxfId="1469" priority="10" operator="equal">
      <formula>"A"</formula>
    </cfRule>
    <cfRule type="cellIs" dxfId="1468" priority="11" operator="equal">
      <formula>"S"</formula>
    </cfRule>
    <cfRule type="cellIs" dxfId="1467" priority="12" operator="equal">
      <formula>"S"</formula>
    </cfRule>
  </conditionalFormatting>
  <conditionalFormatting sqref="G76">
    <cfRule type="cellIs" dxfId="1466" priority="7" operator="equal">
      <formula>"A"</formula>
    </cfRule>
    <cfRule type="cellIs" dxfId="1465" priority="8" operator="equal">
      <formula>"S"</formula>
    </cfRule>
    <cfRule type="cellIs" dxfId="1464" priority="9" operator="equal">
      <formula>"S"</formula>
    </cfRule>
  </conditionalFormatting>
  <conditionalFormatting sqref="G78">
    <cfRule type="cellIs" dxfId="1463" priority="4" operator="equal">
      <formula>"A"</formula>
    </cfRule>
    <cfRule type="cellIs" dxfId="1462" priority="5" operator="equal">
      <formula>"S"</formula>
    </cfRule>
    <cfRule type="cellIs" dxfId="1461" priority="6" operator="equal">
      <formula>"S"</formula>
    </cfRule>
  </conditionalFormatting>
  <conditionalFormatting sqref="G80:G90">
    <cfRule type="cellIs" dxfId="1460" priority="1" operator="equal">
      <formula>"A"</formula>
    </cfRule>
    <cfRule type="cellIs" dxfId="1459" priority="2" operator="equal">
      <formula>"S"</formula>
    </cfRule>
    <cfRule type="cellIs" dxfId="1458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35" workbookViewId="0">
      <selection activeCell="C38" sqref="C38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150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39" t="s">
        <v>11</v>
      </c>
      <c r="D7" s="39" t="s">
        <v>12</v>
      </c>
      <c r="E7" s="39" t="s">
        <v>13</v>
      </c>
      <c r="F7" s="39" t="s">
        <v>14</v>
      </c>
      <c r="G7" s="39" t="s">
        <v>15</v>
      </c>
      <c r="H7" s="40" t="s">
        <v>16</v>
      </c>
      <c r="I7" s="40" t="s">
        <v>17</v>
      </c>
      <c r="J7" s="40" t="s">
        <v>18</v>
      </c>
      <c r="K7" s="40" t="s">
        <v>19</v>
      </c>
      <c r="L7" s="40" t="s">
        <v>20</v>
      </c>
      <c r="M7" s="40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26" t="s">
        <v>17</v>
      </c>
      <c r="F12" s="31" t="s">
        <v>16</v>
      </c>
      <c r="G12" s="31" t="s">
        <v>16</v>
      </c>
      <c r="H12" s="10">
        <f t="shared" si="0"/>
        <v>4</v>
      </c>
      <c r="I12" s="10">
        <f t="shared" si="1"/>
        <v>1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1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26" t="s">
        <v>17</v>
      </c>
      <c r="G15" s="42" t="s">
        <v>18</v>
      </c>
      <c r="H15" s="10">
        <f t="shared" si="0"/>
        <v>3</v>
      </c>
      <c r="I15" s="10">
        <f t="shared" si="1"/>
        <v>1</v>
      </c>
      <c r="J15" s="10">
        <f t="shared" si="2"/>
        <v>1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2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21</v>
      </c>
      <c r="D19" s="26" t="s">
        <v>17</v>
      </c>
      <c r="E19" s="26" t="s">
        <v>17</v>
      </c>
      <c r="F19" s="31" t="s">
        <v>16</v>
      </c>
      <c r="G19" s="31" t="s">
        <v>16</v>
      </c>
      <c r="H19" s="10">
        <f t="shared" si="0"/>
        <v>2</v>
      </c>
      <c r="I19" s="10">
        <f t="shared" si="1"/>
        <v>2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1</v>
      </c>
      <c r="N19" s="11">
        <f t="shared" si="5"/>
        <v>3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42" t="s">
        <v>18</v>
      </c>
      <c r="H20" s="10">
        <f t="shared" si="0"/>
        <v>4</v>
      </c>
      <c r="I20" s="10">
        <f t="shared" si="1"/>
        <v>0</v>
      </c>
      <c r="J20" s="10">
        <f t="shared" si="2"/>
        <v>1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1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26" t="s">
        <v>17</v>
      </c>
      <c r="D21" s="31" t="s">
        <v>16</v>
      </c>
      <c r="E21" s="31" t="s">
        <v>16</v>
      </c>
      <c r="F21" s="31" t="s">
        <v>16</v>
      </c>
      <c r="G21" s="31" t="s">
        <v>21</v>
      </c>
      <c r="H21" s="10">
        <f t="shared" si="0"/>
        <v>3</v>
      </c>
      <c r="I21" s="10">
        <f t="shared" si="1"/>
        <v>1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1</v>
      </c>
      <c r="N21" s="11">
        <f t="shared" si="5"/>
        <v>2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42" t="s">
        <v>18</v>
      </c>
      <c r="H22" s="10">
        <f t="shared" si="0"/>
        <v>4</v>
      </c>
      <c r="I22" s="10">
        <f t="shared" si="1"/>
        <v>0</v>
      </c>
      <c r="J22" s="10">
        <f t="shared" si="2"/>
        <v>1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1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26" t="s">
        <v>17</v>
      </c>
      <c r="D23" s="31" t="s">
        <v>16</v>
      </c>
      <c r="E23" s="31" t="s">
        <v>16</v>
      </c>
      <c r="F23" s="26" t="s">
        <v>17</v>
      </c>
      <c r="G23" s="31" t="s">
        <v>16</v>
      </c>
      <c r="H23" s="10">
        <f t="shared" si="0"/>
        <v>3</v>
      </c>
      <c r="I23" s="10">
        <f t="shared" si="1"/>
        <v>2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2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25" t="s">
        <v>20</v>
      </c>
      <c r="H24" s="10">
        <f>COUNTIF(C24:G24,"TW")</f>
        <v>4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1</v>
      </c>
      <c r="M24" s="10">
        <f>COUNTIF(C24:G24,"S")</f>
        <v>0</v>
      </c>
      <c r="N24" s="11">
        <f t="shared" si="5"/>
        <v>1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21</v>
      </c>
      <c r="F26" s="31" t="s">
        <v>16</v>
      </c>
      <c r="G26" s="31" t="s">
        <v>16</v>
      </c>
      <c r="H26" s="10">
        <f t="shared" si="0"/>
        <v>4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1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26" t="s">
        <v>17</v>
      </c>
      <c r="F29" s="31" t="s">
        <v>16</v>
      </c>
      <c r="G29" s="31" t="s">
        <v>16</v>
      </c>
      <c r="H29" s="10">
        <f t="shared" si="0"/>
        <v>4</v>
      </c>
      <c r="I29" s="10">
        <f t="shared" si="1"/>
        <v>1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1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26" t="s">
        <v>17</v>
      </c>
      <c r="H31" s="10">
        <f t="shared" si="0"/>
        <v>4</v>
      </c>
      <c r="I31" s="10">
        <f t="shared" si="1"/>
        <v>1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1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26" t="s">
        <v>17</v>
      </c>
      <c r="E32" s="31" t="s">
        <v>16</v>
      </c>
      <c r="F32" s="31" t="s">
        <v>16</v>
      </c>
      <c r="G32" s="31" t="s">
        <v>16</v>
      </c>
      <c r="H32" s="10">
        <f t="shared" si="0"/>
        <v>4</v>
      </c>
      <c r="I32" s="10">
        <f t="shared" si="1"/>
        <v>1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1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42" t="s">
        <v>18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4</v>
      </c>
      <c r="I38" s="10">
        <f t="shared" si="1"/>
        <v>0</v>
      </c>
      <c r="J38" s="10">
        <f t="shared" si="2"/>
        <v>1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1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21</v>
      </c>
      <c r="D39" s="31" t="s">
        <v>21</v>
      </c>
      <c r="E39" s="31" t="s">
        <v>21</v>
      </c>
      <c r="F39" s="31" t="s">
        <v>21</v>
      </c>
      <c r="G39" s="31" t="s">
        <v>21</v>
      </c>
      <c r="H39" s="10">
        <f t="shared" si="0"/>
        <v>0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5</v>
      </c>
      <c r="N39" s="11">
        <f t="shared" si="5"/>
        <v>5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26" t="s">
        <v>17</v>
      </c>
      <c r="E41" s="31" t="s">
        <v>16</v>
      </c>
      <c r="F41" s="31" t="s">
        <v>16</v>
      </c>
      <c r="G41" s="31" t="s">
        <v>16</v>
      </c>
      <c r="H41" s="10">
        <f t="shared" si="0"/>
        <v>4</v>
      </c>
      <c r="I41" s="10">
        <f t="shared" si="1"/>
        <v>1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1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26" t="s">
        <v>17</v>
      </c>
      <c r="G46" s="31" t="s">
        <v>16</v>
      </c>
      <c r="H46" s="10">
        <f t="shared" si="0"/>
        <v>4</v>
      </c>
      <c r="I46" s="10">
        <f t="shared" si="1"/>
        <v>1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1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26" t="s">
        <v>17</v>
      </c>
      <c r="H47" s="10">
        <f t="shared" si="0"/>
        <v>4</v>
      </c>
      <c r="I47" s="10">
        <f t="shared" si="1"/>
        <v>1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16</v>
      </c>
      <c r="G48" s="31" t="s">
        <v>16</v>
      </c>
      <c r="H48" s="10">
        <f t="shared" si="0"/>
        <v>5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25" t="s">
        <v>20</v>
      </c>
      <c r="G50" s="31" t="s">
        <v>16</v>
      </c>
      <c r="H50" s="10">
        <f t="shared" si="0"/>
        <v>4</v>
      </c>
      <c r="I50" s="10">
        <f t="shared" si="1"/>
        <v>0</v>
      </c>
      <c r="J50" s="10">
        <f t="shared" si="2"/>
        <v>0</v>
      </c>
      <c r="K50" s="10">
        <f t="shared" si="6"/>
        <v>0</v>
      </c>
      <c r="L50" s="10">
        <f t="shared" si="3"/>
        <v>1</v>
      </c>
      <c r="M50" s="10">
        <f t="shared" si="4"/>
        <v>0</v>
      </c>
      <c r="N50" s="11">
        <f t="shared" si="5"/>
        <v>1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26" t="s">
        <v>17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4</v>
      </c>
      <c r="I51" s="10">
        <f t="shared" si="1"/>
        <v>1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1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26" t="s">
        <v>17</v>
      </c>
      <c r="D55" s="31" t="s">
        <v>16</v>
      </c>
      <c r="E55" s="26" t="s">
        <v>17</v>
      </c>
      <c r="F55" s="31" t="s">
        <v>16</v>
      </c>
      <c r="G55" s="26" t="s">
        <v>17</v>
      </c>
      <c r="H55" s="10">
        <f t="shared" si="0"/>
        <v>2</v>
      </c>
      <c r="I55" s="10">
        <f t="shared" si="1"/>
        <v>3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3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42" t="s">
        <v>18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4</v>
      </c>
      <c r="I56" s="10">
        <f t="shared" si="1"/>
        <v>0</v>
      </c>
      <c r="J56" s="10">
        <f t="shared" si="2"/>
        <v>1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1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26" t="s">
        <v>17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4</v>
      </c>
      <c r="I60" s="10">
        <f t="shared" si="1"/>
        <v>1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1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16</v>
      </c>
      <c r="G61" s="31" t="s">
        <v>16</v>
      </c>
      <c r="H61" s="10">
        <f t="shared" si="0"/>
        <v>5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42" t="s">
        <v>18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4</v>
      </c>
      <c r="I63" s="10">
        <f t="shared" si="1"/>
        <v>0</v>
      </c>
      <c r="J63" s="10">
        <f t="shared" si="2"/>
        <v>1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1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42" t="s">
        <v>18</v>
      </c>
      <c r="D64" s="31" t="s">
        <v>16</v>
      </c>
      <c r="E64" s="31" t="s">
        <v>16</v>
      </c>
      <c r="F64" s="31" t="s">
        <v>16</v>
      </c>
      <c r="G64" s="26" t="s">
        <v>17</v>
      </c>
      <c r="H64" s="10">
        <f t="shared" si="0"/>
        <v>3</v>
      </c>
      <c r="I64" s="10">
        <f t="shared" si="1"/>
        <v>1</v>
      </c>
      <c r="J64" s="10">
        <f t="shared" si="2"/>
        <v>1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2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21</v>
      </c>
      <c r="D67" s="26" t="s">
        <v>17</v>
      </c>
      <c r="E67" s="31" t="s">
        <v>16</v>
      </c>
      <c r="F67" s="31" t="s">
        <v>16</v>
      </c>
      <c r="G67" s="31" t="s">
        <v>16</v>
      </c>
      <c r="H67" s="10">
        <f t="shared" si="0"/>
        <v>3</v>
      </c>
      <c r="I67" s="10">
        <f t="shared" si="1"/>
        <v>1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1</v>
      </c>
      <c r="N67" s="11">
        <f t="shared" si="5"/>
        <v>2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31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21</v>
      </c>
      <c r="G71" s="31" t="s">
        <v>16</v>
      </c>
      <c r="H71" s="10">
        <f t="shared" si="0"/>
        <v>4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1</v>
      </c>
      <c r="N71" s="11">
        <f t="shared" si="5"/>
        <v>1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21</v>
      </c>
      <c r="G72" s="31" t="s">
        <v>16</v>
      </c>
      <c r="H72" s="10">
        <f t="shared" si="0"/>
        <v>4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1</v>
      </c>
      <c r="N72" s="11">
        <f t="shared" si="5"/>
        <v>1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31" t="s">
        <v>16</v>
      </c>
      <c r="H75" s="10">
        <f t="shared" si="7"/>
        <v>5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26" t="s">
        <v>17</v>
      </c>
      <c r="D77" s="26" t="s">
        <v>17</v>
      </c>
      <c r="E77" s="31" t="s">
        <v>16</v>
      </c>
      <c r="F77" s="26" t="s">
        <v>17</v>
      </c>
      <c r="G77" s="31" t="s">
        <v>16</v>
      </c>
      <c r="H77" s="10">
        <f t="shared" si="7"/>
        <v>2</v>
      </c>
      <c r="I77" s="10">
        <f t="shared" si="8"/>
        <v>3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3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16</v>
      </c>
      <c r="G79" s="31" t="s">
        <v>16</v>
      </c>
      <c r="H79" s="10">
        <f t="shared" si="7"/>
        <v>5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42" t="s">
        <v>18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4</v>
      </c>
      <c r="I80" s="10">
        <f t="shared" si="8"/>
        <v>0</v>
      </c>
      <c r="J80" s="10">
        <f t="shared" si="9"/>
        <v>1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1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42" t="s">
        <v>18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4</v>
      </c>
      <c r="I84" s="10">
        <f t="shared" si="8"/>
        <v>0</v>
      </c>
      <c r="J84" s="10">
        <f t="shared" si="9"/>
        <v>1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1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26" t="s">
        <v>17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4</v>
      </c>
      <c r="I85" s="10">
        <f t="shared" si="8"/>
        <v>1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1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42" t="s">
        <v>18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4</v>
      </c>
      <c r="I86" s="10">
        <f t="shared" si="8"/>
        <v>0</v>
      </c>
      <c r="J86" s="10">
        <f t="shared" si="9"/>
        <v>1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1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26" t="s">
        <v>17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4</v>
      </c>
      <c r="I87" s="10">
        <f t="shared" si="8"/>
        <v>1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1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31" t="s">
        <v>16</v>
      </c>
      <c r="H91" s="10">
        <f t="shared" si="7"/>
        <v>5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26" t="s">
        <v>17</v>
      </c>
      <c r="H92" s="10">
        <f t="shared" si="7"/>
        <v>4</v>
      </c>
      <c r="I92" s="10">
        <f t="shared" si="8"/>
        <v>1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1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26" t="s">
        <v>17</v>
      </c>
      <c r="F94" s="31" t="s">
        <v>16</v>
      </c>
      <c r="G94" s="31" t="s">
        <v>16</v>
      </c>
      <c r="H94" s="10">
        <f t="shared" si="7"/>
        <v>4</v>
      </c>
      <c r="I94" s="10">
        <f t="shared" si="8"/>
        <v>1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31" t="s">
        <v>16</v>
      </c>
      <c r="H96" s="10">
        <f t="shared" si="7"/>
        <v>5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26" t="s">
        <v>17</v>
      </c>
      <c r="E102" s="31" t="s">
        <v>21</v>
      </c>
      <c r="F102" s="31" t="s">
        <v>16</v>
      </c>
      <c r="G102" s="31" t="s">
        <v>16</v>
      </c>
      <c r="H102" s="10">
        <f t="shared" si="7"/>
        <v>3</v>
      </c>
      <c r="I102" s="10">
        <f t="shared" si="8"/>
        <v>1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1</v>
      </c>
      <c r="N102" s="11">
        <f t="shared" si="12"/>
        <v>2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26" t="s">
        <v>17</v>
      </c>
      <c r="G103" s="26" t="s">
        <v>17</v>
      </c>
      <c r="H103" s="10">
        <f t="shared" si="7"/>
        <v>3</v>
      </c>
      <c r="I103" s="10">
        <f t="shared" si="8"/>
        <v>2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2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16</v>
      </c>
      <c r="G105" s="31" t="s">
        <v>16</v>
      </c>
      <c r="H105" s="10">
        <f t="shared" si="7"/>
        <v>5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42" t="s">
        <v>18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4</v>
      </c>
      <c r="I108" s="10">
        <f t="shared" si="8"/>
        <v>0</v>
      </c>
      <c r="J108" s="10">
        <f t="shared" si="9"/>
        <v>1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1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26" t="s">
        <v>17</v>
      </c>
      <c r="E109" s="31" t="s">
        <v>16</v>
      </c>
      <c r="F109" s="31" t="s">
        <v>16</v>
      </c>
      <c r="G109" s="31" t="s">
        <v>16</v>
      </c>
      <c r="H109" s="10">
        <f t="shared" si="7"/>
        <v>4</v>
      </c>
      <c r="I109" s="10">
        <f t="shared" si="8"/>
        <v>1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9 E26 C13:G13 C43:G43 C16:G16 C49:G49 C39:G39 G21">
    <cfRule type="cellIs" dxfId="1457" priority="286" operator="equal">
      <formula>"A"</formula>
    </cfRule>
    <cfRule type="cellIs" dxfId="1456" priority="287" operator="equal">
      <formula>"S"</formula>
    </cfRule>
    <cfRule type="cellIs" dxfId="1455" priority="288" operator="equal">
      <formula>"S"</formula>
    </cfRule>
  </conditionalFormatting>
  <conditionalFormatting sqref="F71">
    <cfRule type="cellIs" dxfId="1454" priority="283" operator="equal">
      <formula>"A"</formula>
    </cfRule>
    <cfRule type="cellIs" dxfId="1453" priority="284" operator="equal">
      <formula>"S"</formula>
    </cfRule>
    <cfRule type="cellIs" dxfId="1452" priority="285" operator="equal">
      <formula>"S"</formula>
    </cfRule>
  </conditionalFormatting>
  <conditionalFormatting sqref="C79">
    <cfRule type="cellIs" dxfId="1451" priority="268" operator="equal">
      <formula>"A"</formula>
    </cfRule>
    <cfRule type="cellIs" dxfId="1450" priority="269" operator="equal">
      <formula>"S"</formula>
    </cfRule>
    <cfRule type="cellIs" dxfId="1449" priority="270" operator="equal">
      <formula>"S"</formula>
    </cfRule>
  </conditionalFormatting>
  <conditionalFormatting sqref="F72">
    <cfRule type="cellIs" dxfId="1448" priority="259" operator="equal">
      <formula>"A"</formula>
    </cfRule>
    <cfRule type="cellIs" dxfId="1447" priority="260" operator="equal">
      <formula>"S"</formula>
    </cfRule>
    <cfRule type="cellIs" dxfId="1446" priority="261" operator="equal">
      <formula>"S"</formula>
    </cfRule>
  </conditionalFormatting>
  <conditionalFormatting sqref="C67">
    <cfRule type="cellIs" dxfId="1445" priority="256" operator="equal">
      <formula>"A"</formula>
    </cfRule>
    <cfRule type="cellIs" dxfId="1444" priority="257" operator="equal">
      <formula>"S"</formula>
    </cfRule>
    <cfRule type="cellIs" dxfId="1443" priority="258" operator="equal">
      <formula>"S"</formula>
    </cfRule>
  </conditionalFormatting>
  <conditionalFormatting sqref="E102">
    <cfRule type="cellIs" dxfId="1442" priority="253" operator="equal">
      <formula>"A"</formula>
    </cfRule>
    <cfRule type="cellIs" dxfId="1441" priority="254" operator="equal">
      <formula>"S"</formula>
    </cfRule>
    <cfRule type="cellIs" dxfId="1440" priority="255" operator="equal">
      <formula>"S"</formula>
    </cfRule>
  </conditionalFormatting>
  <conditionalFormatting sqref="C21">
    <cfRule type="cellIs" dxfId="1439" priority="208" operator="equal">
      <formula>"A"</formula>
    </cfRule>
    <cfRule type="cellIs" dxfId="1438" priority="209" operator="equal">
      <formula>"S"</formula>
    </cfRule>
    <cfRule type="cellIs" dxfId="1437" priority="210" operator="equal">
      <formula>"S"</formula>
    </cfRule>
  </conditionalFormatting>
  <conditionalFormatting sqref="C63">
    <cfRule type="cellIs" dxfId="1436" priority="187" operator="equal">
      <formula>"A"</formula>
    </cfRule>
    <cfRule type="cellIs" dxfId="1435" priority="188" operator="equal">
      <formula>"S"</formula>
    </cfRule>
    <cfRule type="cellIs" dxfId="1434" priority="189" operator="equal">
      <formula>"S"</formula>
    </cfRule>
  </conditionalFormatting>
  <conditionalFormatting sqref="C77">
    <cfRule type="cellIs" dxfId="1433" priority="181" operator="equal">
      <formula>"A"</formula>
    </cfRule>
    <cfRule type="cellIs" dxfId="1432" priority="182" operator="equal">
      <formula>"S"</formula>
    </cfRule>
    <cfRule type="cellIs" dxfId="1431" priority="183" operator="equal">
      <formula>"S"</formula>
    </cfRule>
  </conditionalFormatting>
  <conditionalFormatting sqref="C87">
    <cfRule type="cellIs" dxfId="1430" priority="169" operator="equal">
      <formula>"A"</formula>
    </cfRule>
    <cfRule type="cellIs" dxfId="1429" priority="170" operator="equal">
      <formula>"S"</formula>
    </cfRule>
    <cfRule type="cellIs" dxfId="1428" priority="171" operator="equal">
      <formula>"S"</formula>
    </cfRule>
  </conditionalFormatting>
  <conditionalFormatting sqref="C86">
    <cfRule type="cellIs" dxfId="1427" priority="166" operator="equal">
      <formula>"A"</formula>
    </cfRule>
    <cfRule type="cellIs" dxfId="1426" priority="167" operator="equal">
      <formula>"S"</formula>
    </cfRule>
    <cfRule type="cellIs" dxfId="1425" priority="168" operator="equal">
      <formula>"S"</formula>
    </cfRule>
  </conditionalFormatting>
  <conditionalFormatting sqref="C23">
    <cfRule type="cellIs" dxfId="1424" priority="205" operator="equal">
      <formula>"A"</formula>
    </cfRule>
    <cfRule type="cellIs" dxfId="1423" priority="206" operator="equal">
      <formula>"S"</formula>
    </cfRule>
    <cfRule type="cellIs" dxfId="1422" priority="207" operator="equal">
      <formula>"S"</formula>
    </cfRule>
  </conditionalFormatting>
  <conditionalFormatting sqref="C38">
    <cfRule type="cellIs" dxfId="1421" priority="202" operator="equal">
      <formula>"A"</formula>
    </cfRule>
    <cfRule type="cellIs" dxfId="1420" priority="203" operator="equal">
      <formula>"S"</formula>
    </cfRule>
    <cfRule type="cellIs" dxfId="1419" priority="204" operator="equal">
      <formula>"S"</formula>
    </cfRule>
  </conditionalFormatting>
  <conditionalFormatting sqref="C51">
    <cfRule type="cellIs" dxfId="1418" priority="199" operator="equal">
      <formula>"A"</formula>
    </cfRule>
    <cfRule type="cellIs" dxfId="1417" priority="200" operator="equal">
      <formula>"S"</formula>
    </cfRule>
    <cfRule type="cellIs" dxfId="1416" priority="201" operator="equal">
      <formula>"S"</formula>
    </cfRule>
  </conditionalFormatting>
  <conditionalFormatting sqref="C55">
    <cfRule type="cellIs" dxfId="1415" priority="196" operator="equal">
      <formula>"A"</formula>
    </cfRule>
    <cfRule type="cellIs" dxfId="1414" priority="197" operator="equal">
      <formula>"S"</formula>
    </cfRule>
    <cfRule type="cellIs" dxfId="1413" priority="198" operator="equal">
      <formula>"S"</formula>
    </cfRule>
  </conditionalFormatting>
  <conditionalFormatting sqref="C60">
    <cfRule type="cellIs" dxfId="1412" priority="193" operator="equal">
      <formula>"A"</formula>
    </cfRule>
    <cfRule type="cellIs" dxfId="1411" priority="194" operator="equal">
      <formula>"S"</formula>
    </cfRule>
    <cfRule type="cellIs" dxfId="1410" priority="195" operator="equal">
      <formula>"S"</formula>
    </cfRule>
  </conditionalFormatting>
  <conditionalFormatting sqref="C56">
    <cfRule type="cellIs" dxfId="1409" priority="190" operator="equal">
      <formula>"A"</formula>
    </cfRule>
    <cfRule type="cellIs" dxfId="1408" priority="191" operator="equal">
      <formula>"S"</formula>
    </cfRule>
    <cfRule type="cellIs" dxfId="1407" priority="192" operator="equal">
      <formula>"S"</formula>
    </cfRule>
  </conditionalFormatting>
  <conditionalFormatting sqref="C64">
    <cfRule type="cellIs" dxfId="1406" priority="184" operator="equal">
      <formula>"A"</formula>
    </cfRule>
    <cfRule type="cellIs" dxfId="1405" priority="185" operator="equal">
      <formula>"S"</formula>
    </cfRule>
    <cfRule type="cellIs" dxfId="1404" priority="186" operator="equal">
      <formula>"S"</formula>
    </cfRule>
  </conditionalFormatting>
  <conditionalFormatting sqref="C80">
    <cfRule type="cellIs" dxfId="1403" priority="178" operator="equal">
      <formula>"A"</formula>
    </cfRule>
    <cfRule type="cellIs" dxfId="1402" priority="179" operator="equal">
      <formula>"S"</formula>
    </cfRule>
    <cfRule type="cellIs" dxfId="1401" priority="180" operator="equal">
      <formula>"S"</formula>
    </cfRule>
  </conditionalFormatting>
  <conditionalFormatting sqref="C84">
    <cfRule type="cellIs" dxfId="1400" priority="175" operator="equal">
      <formula>"A"</formula>
    </cfRule>
    <cfRule type="cellIs" dxfId="1399" priority="176" operator="equal">
      <formula>"S"</formula>
    </cfRule>
    <cfRule type="cellIs" dxfId="1398" priority="177" operator="equal">
      <formula>"S"</formula>
    </cfRule>
  </conditionalFormatting>
  <conditionalFormatting sqref="C85">
    <cfRule type="cellIs" dxfId="1397" priority="172" operator="equal">
      <formula>"A"</formula>
    </cfRule>
    <cfRule type="cellIs" dxfId="1396" priority="173" operator="equal">
      <formula>"S"</formula>
    </cfRule>
    <cfRule type="cellIs" dxfId="1395" priority="174" operator="equal">
      <formula>"S"</formula>
    </cfRule>
  </conditionalFormatting>
  <conditionalFormatting sqref="C108">
    <cfRule type="cellIs" dxfId="1394" priority="163" operator="equal">
      <formula>"A"</formula>
    </cfRule>
    <cfRule type="cellIs" dxfId="1393" priority="164" operator="equal">
      <formula>"S"</formula>
    </cfRule>
    <cfRule type="cellIs" dxfId="1392" priority="165" operator="equal">
      <formula>"S"</formula>
    </cfRule>
  </conditionalFormatting>
  <conditionalFormatting sqref="C8:D12 E8:E11 F8:G12">
    <cfRule type="cellIs" dxfId="1391" priority="160" operator="equal">
      <formula>"A"</formula>
    </cfRule>
    <cfRule type="cellIs" dxfId="1390" priority="161" operator="equal">
      <formula>"S"</formula>
    </cfRule>
    <cfRule type="cellIs" dxfId="1389" priority="162" operator="equal">
      <formula>"S"</formula>
    </cfRule>
  </conditionalFormatting>
  <conditionalFormatting sqref="C14:G14">
    <cfRule type="cellIs" dxfId="1388" priority="157" operator="equal">
      <formula>"A"</formula>
    </cfRule>
    <cfRule type="cellIs" dxfId="1387" priority="158" operator="equal">
      <formula>"S"</formula>
    </cfRule>
    <cfRule type="cellIs" dxfId="1386" priority="159" operator="equal">
      <formula>"S"</formula>
    </cfRule>
  </conditionalFormatting>
  <conditionalFormatting sqref="C15:E15">
    <cfRule type="cellIs" dxfId="1385" priority="154" operator="equal">
      <formula>"A"</formula>
    </cfRule>
    <cfRule type="cellIs" dxfId="1384" priority="155" operator="equal">
      <formula>"S"</formula>
    </cfRule>
    <cfRule type="cellIs" dxfId="1383" priority="156" operator="equal">
      <formula>"S"</formula>
    </cfRule>
  </conditionalFormatting>
  <conditionalFormatting sqref="F18:F22 C17:G17 G18:G19">
    <cfRule type="cellIs" dxfId="1382" priority="151" operator="equal">
      <formula>"A"</formula>
    </cfRule>
    <cfRule type="cellIs" dxfId="1381" priority="152" operator="equal">
      <formula>"S"</formula>
    </cfRule>
    <cfRule type="cellIs" dxfId="1380" priority="153" operator="equal">
      <formula>"S"</formula>
    </cfRule>
  </conditionalFormatting>
  <conditionalFormatting sqref="C18:E18">
    <cfRule type="cellIs" dxfId="1379" priority="148" operator="equal">
      <formula>"A"</formula>
    </cfRule>
    <cfRule type="cellIs" dxfId="1378" priority="149" operator="equal">
      <formula>"S"</formula>
    </cfRule>
    <cfRule type="cellIs" dxfId="1377" priority="150" operator="equal">
      <formula>"S"</formula>
    </cfRule>
  </conditionalFormatting>
  <conditionalFormatting sqref="D21:D31 C20:E20 E27:E28 E30:E38 E21:E25 F24:F38 G25:G30 G32:G38">
    <cfRule type="cellIs" dxfId="1376" priority="145" operator="equal">
      <formula>"A"</formula>
    </cfRule>
    <cfRule type="cellIs" dxfId="1375" priority="146" operator="equal">
      <formula>"S"</formula>
    </cfRule>
    <cfRule type="cellIs" dxfId="1374" priority="147" operator="equal">
      <formula>"S"</formula>
    </cfRule>
  </conditionalFormatting>
  <conditionalFormatting sqref="C22">
    <cfRule type="cellIs" dxfId="1373" priority="142" operator="equal">
      <formula>"A"</formula>
    </cfRule>
    <cfRule type="cellIs" dxfId="1372" priority="143" operator="equal">
      <formula>"S"</formula>
    </cfRule>
    <cfRule type="cellIs" dxfId="1371" priority="144" operator="equal">
      <formula>"S"</formula>
    </cfRule>
  </conditionalFormatting>
  <conditionalFormatting sqref="C24:C37 D33:D38 D40:G40 E41:G42">
    <cfRule type="cellIs" dxfId="1370" priority="139" operator="equal">
      <formula>"A"</formula>
    </cfRule>
    <cfRule type="cellIs" dxfId="1369" priority="140" operator="equal">
      <formula>"S"</formula>
    </cfRule>
    <cfRule type="cellIs" dxfId="1368" priority="141" operator="equal">
      <formula>"S"</formula>
    </cfRule>
  </conditionalFormatting>
  <conditionalFormatting sqref="C40:C42 D42">
    <cfRule type="cellIs" dxfId="1367" priority="136" operator="equal">
      <formula>"A"</formula>
    </cfRule>
    <cfRule type="cellIs" dxfId="1366" priority="137" operator="equal">
      <formula>"S"</formula>
    </cfRule>
    <cfRule type="cellIs" dxfId="1365" priority="138" operator="equal">
      <formula>"S"</formula>
    </cfRule>
  </conditionalFormatting>
  <conditionalFormatting sqref="C44:E48 F44:F45 F47:F48 G44:G46 G48">
    <cfRule type="cellIs" dxfId="1364" priority="133" operator="equal">
      <formula>"A"</formula>
    </cfRule>
    <cfRule type="cellIs" dxfId="1363" priority="134" operator="equal">
      <formula>"S"</formula>
    </cfRule>
    <cfRule type="cellIs" dxfId="1362" priority="135" operator="equal">
      <formula>"S"</formula>
    </cfRule>
  </conditionalFormatting>
  <conditionalFormatting sqref="D51:D66 C50:E50 E51:E54 E56:E93 F73:F76 F78:F102 F51:F70 G56:G63 G65:G91 G93:G102">
    <cfRule type="cellIs" dxfId="1361" priority="130" operator="equal">
      <formula>"A"</formula>
    </cfRule>
    <cfRule type="cellIs" dxfId="1360" priority="131" operator="equal">
      <formula>"S"</formula>
    </cfRule>
    <cfRule type="cellIs" dxfId="1359" priority="132" operator="equal">
      <formula>"S"</formula>
    </cfRule>
  </conditionalFormatting>
  <conditionalFormatting sqref="C52:C54">
    <cfRule type="cellIs" dxfId="1358" priority="127" operator="equal">
      <formula>"A"</formula>
    </cfRule>
    <cfRule type="cellIs" dxfId="1357" priority="128" operator="equal">
      <formula>"S"</formula>
    </cfRule>
    <cfRule type="cellIs" dxfId="1356" priority="129" operator="equal">
      <formula>"S"</formula>
    </cfRule>
  </conditionalFormatting>
  <conditionalFormatting sqref="C57:C59">
    <cfRule type="cellIs" dxfId="1355" priority="124" operator="equal">
      <formula>"A"</formula>
    </cfRule>
    <cfRule type="cellIs" dxfId="1354" priority="125" operator="equal">
      <formula>"S"</formula>
    </cfRule>
    <cfRule type="cellIs" dxfId="1353" priority="126" operator="equal">
      <formula>"S"</formula>
    </cfRule>
  </conditionalFormatting>
  <conditionalFormatting sqref="C61">
    <cfRule type="cellIs" dxfId="1352" priority="121" operator="equal">
      <formula>"A"</formula>
    </cfRule>
    <cfRule type="cellIs" dxfId="1351" priority="122" operator="equal">
      <formula>"S"</formula>
    </cfRule>
    <cfRule type="cellIs" dxfId="1350" priority="123" operator="equal">
      <formula>"S"</formula>
    </cfRule>
  </conditionalFormatting>
  <conditionalFormatting sqref="C62">
    <cfRule type="cellIs" dxfId="1349" priority="118" operator="equal">
      <formula>"A"</formula>
    </cfRule>
    <cfRule type="cellIs" dxfId="1348" priority="119" operator="equal">
      <formula>"S"</formula>
    </cfRule>
    <cfRule type="cellIs" dxfId="1347" priority="120" operator="equal">
      <formula>"S"</formula>
    </cfRule>
  </conditionalFormatting>
  <conditionalFormatting sqref="C65">
    <cfRule type="cellIs" dxfId="1346" priority="115" operator="equal">
      <formula>"A"</formula>
    </cfRule>
    <cfRule type="cellIs" dxfId="1345" priority="116" operator="equal">
      <formula>"S"</formula>
    </cfRule>
    <cfRule type="cellIs" dxfId="1344" priority="117" operator="equal">
      <formula>"S"</formula>
    </cfRule>
  </conditionalFormatting>
  <conditionalFormatting sqref="C66">
    <cfRule type="cellIs" dxfId="1343" priority="112" operator="equal">
      <formula>"A"</formula>
    </cfRule>
    <cfRule type="cellIs" dxfId="1342" priority="113" operator="equal">
      <formula>"S"</formula>
    </cfRule>
    <cfRule type="cellIs" dxfId="1341" priority="114" operator="equal">
      <formula>"S"</formula>
    </cfRule>
  </conditionalFormatting>
  <conditionalFormatting sqref="C68:D76">
    <cfRule type="cellIs" dxfId="1340" priority="109" operator="equal">
      <formula>"A"</formula>
    </cfRule>
    <cfRule type="cellIs" dxfId="1339" priority="110" operator="equal">
      <formula>"S"</formula>
    </cfRule>
    <cfRule type="cellIs" dxfId="1338" priority="111" operator="equal">
      <formula>"S"</formula>
    </cfRule>
  </conditionalFormatting>
  <conditionalFormatting sqref="C78:D78 D79:D101 E95:E101">
    <cfRule type="cellIs" dxfId="1337" priority="106" operator="equal">
      <formula>"A"</formula>
    </cfRule>
    <cfRule type="cellIs" dxfId="1336" priority="107" operator="equal">
      <formula>"S"</formula>
    </cfRule>
    <cfRule type="cellIs" dxfId="1335" priority="108" operator="equal">
      <formula>"S"</formula>
    </cfRule>
  </conditionalFormatting>
  <conditionalFormatting sqref="C81">
    <cfRule type="cellIs" dxfId="1334" priority="103" operator="equal">
      <formula>"A"</formula>
    </cfRule>
    <cfRule type="cellIs" dxfId="1333" priority="104" operator="equal">
      <formula>"S"</formula>
    </cfRule>
    <cfRule type="cellIs" dxfId="1332" priority="105" operator="equal">
      <formula>"S"</formula>
    </cfRule>
  </conditionalFormatting>
  <conditionalFormatting sqref="C82">
    <cfRule type="cellIs" dxfId="1331" priority="100" operator="equal">
      <formula>"A"</formula>
    </cfRule>
    <cfRule type="cellIs" dxfId="1330" priority="101" operator="equal">
      <formula>"S"</formula>
    </cfRule>
    <cfRule type="cellIs" dxfId="1329" priority="102" operator="equal">
      <formula>"S"</formula>
    </cfRule>
  </conditionalFormatting>
  <conditionalFormatting sqref="C83">
    <cfRule type="cellIs" dxfId="1328" priority="97" operator="equal">
      <formula>"A"</formula>
    </cfRule>
    <cfRule type="cellIs" dxfId="1327" priority="98" operator="equal">
      <formula>"S"</formula>
    </cfRule>
    <cfRule type="cellIs" dxfId="1326" priority="99" operator="equal">
      <formula>"S"</formula>
    </cfRule>
  </conditionalFormatting>
  <conditionalFormatting sqref="C88:C107 D103:D108 E103:E112 F104:G112">
    <cfRule type="cellIs" dxfId="1325" priority="94" operator="equal">
      <formula>"A"</formula>
    </cfRule>
    <cfRule type="cellIs" dxfId="1324" priority="95" operator="equal">
      <formula>"S"</formula>
    </cfRule>
    <cfRule type="cellIs" dxfId="1323" priority="96" operator="equal">
      <formula>"S"</formula>
    </cfRule>
  </conditionalFormatting>
  <conditionalFormatting sqref="C109:C112 D110:D112">
    <cfRule type="cellIs" dxfId="1322" priority="91" operator="equal">
      <formula>"A"</formula>
    </cfRule>
    <cfRule type="cellIs" dxfId="1321" priority="92" operator="equal">
      <formula>"S"</formula>
    </cfRule>
    <cfRule type="cellIs" dxfId="1320" priority="93" operator="equal">
      <formula>"S"</formula>
    </cfRule>
  </conditionalFormatting>
  <conditionalFormatting sqref="D19:E19">
    <cfRule type="cellIs" dxfId="1319" priority="88" operator="equal">
      <formula>"A"</formula>
    </cfRule>
    <cfRule type="cellIs" dxfId="1318" priority="89" operator="equal">
      <formula>"S"</formula>
    </cfRule>
    <cfRule type="cellIs" dxfId="1317" priority="90" operator="equal">
      <formula>"S"</formula>
    </cfRule>
  </conditionalFormatting>
  <conditionalFormatting sqref="D32">
    <cfRule type="cellIs" dxfId="1316" priority="85" operator="equal">
      <formula>"A"</formula>
    </cfRule>
    <cfRule type="cellIs" dxfId="1315" priority="86" operator="equal">
      <formula>"S"</formula>
    </cfRule>
    <cfRule type="cellIs" dxfId="1314" priority="87" operator="equal">
      <formula>"S"</formula>
    </cfRule>
  </conditionalFormatting>
  <conditionalFormatting sqref="D41">
    <cfRule type="cellIs" dxfId="1313" priority="82" operator="equal">
      <formula>"A"</formula>
    </cfRule>
    <cfRule type="cellIs" dxfId="1312" priority="83" operator="equal">
      <formula>"S"</formula>
    </cfRule>
    <cfRule type="cellIs" dxfId="1311" priority="84" operator="equal">
      <formula>"S"</formula>
    </cfRule>
  </conditionalFormatting>
  <conditionalFormatting sqref="D77">
    <cfRule type="cellIs" dxfId="1310" priority="79" operator="equal">
      <formula>"A"</formula>
    </cfRule>
    <cfRule type="cellIs" dxfId="1309" priority="80" operator="equal">
      <formula>"S"</formula>
    </cfRule>
    <cfRule type="cellIs" dxfId="1308" priority="81" operator="equal">
      <formula>"S"</formula>
    </cfRule>
  </conditionalFormatting>
  <conditionalFormatting sqref="D109">
    <cfRule type="cellIs" dxfId="1307" priority="76" operator="equal">
      <formula>"A"</formula>
    </cfRule>
    <cfRule type="cellIs" dxfId="1306" priority="77" operator="equal">
      <formula>"S"</formula>
    </cfRule>
    <cfRule type="cellIs" dxfId="1305" priority="78" operator="equal">
      <formula>"S"</formula>
    </cfRule>
  </conditionalFormatting>
  <conditionalFormatting sqref="D102">
    <cfRule type="cellIs" dxfId="1304" priority="73" operator="equal">
      <formula>"A"</formula>
    </cfRule>
    <cfRule type="cellIs" dxfId="1303" priority="74" operator="equal">
      <formula>"S"</formula>
    </cfRule>
    <cfRule type="cellIs" dxfId="1302" priority="75" operator="equal">
      <formula>"S"</formula>
    </cfRule>
  </conditionalFormatting>
  <conditionalFormatting sqref="D67">
    <cfRule type="cellIs" dxfId="1301" priority="70" operator="equal">
      <formula>"A"</formula>
    </cfRule>
    <cfRule type="cellIs" dxfId="1300" priority="71" operator="equal">
      <formula>"S"</formula>
    </cfRule>
    <cfRule type="cellIs" dxfId="1299" priority="72" operator="equal">
      <formula>"S"</formula>
    </cfRule>
  </conditionalFormatting>
  <conditionalFormatting sqref="E94">
    <cfRule type="cellIs" dxfId="1298" priority="67" operator="equal">
      <formula>"A"</formula>
    </cfRule>
    <cfRule type="cellIs" dxfId="1297" priority="68" operator="equal">
      <formula>"S"</formula>
    </cfRule>
    <cfRule type="cellIs" dxfId="1296" priority="69" operator="equal">
      <formula>"S"</formula>
    </cfRule>
  </conditionalFormatting>
  <conditionalFormatting sqref="F15">
    <cfRule type="cellIs" dxfId="1295" priority="64" operator="equal">
      <formula>"A"</formula>
    </cfRule>
    <cfRule type="cellIs" dxfId="1294" priority="65" operator="equal">
      <formula>"S"</formula>
    </cfRule>
    <cfRule type="cellIs" dxfId="1293" priority="66" operator="equal">
      <formula>"S"</formula>
    </cfRule>
  </conditionalFormatting>
  <conditionalFormatting sqref="G47">
    <cfRule type="cellIs" dxfId="1292" priority="19" operator="equal">
      <formula>"A"</formula>
    </cfRule>
    <cfRule type="cellIs" dxfId="1291" priority="20" operator="equal">
      <formula>"S"</formula>
    </cfRule>
    <cfRule type="cellIs" dxfId="1290" priority="21" operator="equal">
      <formula>"S"</formula>
    </cfRule>
  </conditionalFormatting>
  <conditionalFormatting sqref="F46">
    <cfRule type="cellIs" dxfId="1289" priority="58" operator="equal">
      <formula>"A"</formula>
    </cfRule>
    <cfRule type="cellIs" dxfId="1288" priority="59" operator="equal">
      <formula>"S"</formula>
    </cfRule>
    <cfRule type="cellIs" dxfId="1287" priority="60" operator="equal">
      <formula>"S"</formula>
    </cfRule>
  </conditionalFormatting>
  <conditionalFormatting sqref="E12">
    <cfRule type="cellIs" dxfId="1286" priority="55" operator="equal">
      <formula>"A"</formula>
    </cfRule>
    <cfRule type="cellIs" dxfId="1285" priority="56" operator="equal">
      <formula>"S"</formula>
    </cfRule>
    <cfRule type="cellIs" dxfId="1284" priority="57" operator="equal">
      <formula>"S"</formula>
    </cfRule>
  </conditionalFormatting>
  <conditionalFormatting sqref="G24">
    <cfRule type="cellIs" dxfId="1283" priority="52" operator="equal">
      <formula>"A"</formula>
    </cfRule>
    <cfRule type="cellIs" dxfId="1282" priority="53" operator="equal">
      <formula>"S"</formula>
    </cfRule>
    <cfRule type="cellIs" dxfId="1281" priority="54" operator="equal">
      <formula>"S"</formula>
    </cfRule>
  </conditionalFormatting>
  <conditionalFormatting sqref="E29">
    <cfRule type="cellIs" dxfId="1280" priority="49" operator="equal">
      <formula>"A"</formula>
    </cfRule>
    <cfRule type="cellIs" dxfId="1279" priority="50" operator="equal">
      <formula>"S"</formula>
    </cfRule>
    <cfRule type="cellIs" dxfId="1278" priority="51" operator="equal">
      <formula>"S"</formula>
    </cfRule>
  </conditionalFormatting>
  <conditionalFormatting sqref="E55">
    <cfRule type="cellIs" dxfId="1277" priority="46" operator="equal">
      <formula>"A"</formula>
    </cfRule>
    <cfRule type="cellIs" dxfId="1276" priority="47" operator="equal">
      <formula>"S"</formula>
    </cfRule>
    <cfRule type="cellIs" dxfId="1275" priority="48" operator="equal">
      <formula>"S"</formula>
    </cfRule>
  </conditionalFormatting>
  <conditionalFormatting sqref="F50">
    <cfRule type="cellIs" dxfId="1274" priority="43" operator="equal">
      <formula>"A"</formula>
    </cfRule>
    <cfRule type="cellIs" dxfId="1273" priority="44" operator="equal">
      <formula>"S"</formula>
    </cfRule>
    <cfRule type="cellIs" dxfId="1272" priority="45" operator="equal">
      <formula>"S"</formula>
    </cfRule>
  </conditionalFormatting>
  <conditionalFormatting sqref="F23">
    <cfRule type="cellIs" dxfId="1271" priority="40" operator="equal">
      <formula>"A"</formula>
    </cfRule>
    <cfRule type="cellIs" dxfId="1270" priority="41" operator="equal">
      <formula>"S"</formula>
    </cfRule>
    <cfRule type="cellIs" dxfId="1269" priority="42" operator="equal">
      <formula>"S"</formula>
    </cfRule>
  </conditionalFormatting>
  <conditionalFormatting sqref="F77">
    <cfRule type="cellIs" dxfId="1268" priority="37" operator="equal">
      <formula>"A"</formula>
    </cfRule>
    <cfRule type="cellIs" dxfId="1267" priority="38" operator="equal">
      <formula>"S"</formula>
    </cfRule>
    <cfRule type="cellIs" dxfId="1266" priority="39" operator="equal">
      <formula>"S"</formula>
    </cfRule>
  </conditionalFormatting>
  <conditionalFormatting sqref="F103:G103">
    <cfRule type="cellIs" dxfId="1265" priority="34" operator="equal">
      <formula>"A"</formula>
    </cfRule>
    <cfRule type="cellIs" dxfId="1264" priority="35" operator="equal">
      <formula>"S"</formula>
    </cfRule>
    <cfRule type="cellIs" dxfId="1263" priority="36" operator="equal">
      <formula>"S"</formula>
    </cfRule>
  </conditionalFormatting>
  <conditionalFormatting sqref="G15">
    <cfRule type="cellIs" dxfId="1262" priority="31" operator="equal">
      <formula>"A"</formula>
    </cfRule>
    <cfRule type="cellIs" dxfId="1261" priority="32" operator="equal">
      <formula>"S"</formula>
    </cfRule>
    <cfRule type="cellIs" dxfId="1260" priority="33" operator="equal">
      <formula>"S"</formula>
    </cfRule>
  </conditionalFormatting>
  <conditionalFormatting sqref="G22">
    <cfRule type="cellIs" dxfId="1259" priority="28" operator="equal">
      <formula>"A"</formula>
    </cfRule>
    <cfRule type="cellIs" dxfId="1258" priority="29" operator="equal">
      <formula>"S"</formula>
    </cfRule>
    <cfRule type="cellIs" dxfId="1257" priority="30" operator="equal">
      <formula>"S"</formula>
    </cfRule>
  </conditionalFormatting>
  <conditionalFormatting sqref="G20">
    <cfRule type="cellIs" dxfId="1256" priority="25" operator="equal">
      <formula>"A"</formula>
    </cfRule>
    <cfRule type="cellIs" dxfId="1255" priority="26" operator="equal">
      <formula>"S"</formula>
    </cfRule>
    <cfRule type="cellIs" dxfId="1254" priority="27" operator="equal">
      <formula>"S"</formula>
    </cfRule>
  </conditionalFormatting>
  <conditionalFormatting sqref="G31">
    <cfRule type="cellIs" dxfId="1253" priority="22" operator="equal">
      <formula>"A"</formula>
    </cfRule>
    <cfRule type="cellIs" dxfId="1252" priority="23" operator="equal">
      <formula>"S"</formula>
    </cfRule>
    <cfRule type="cellIs" dxfId="1251" priority="24" operator="equal">
      <formula>"S"</formula>
    </cfRule>
  </conditionalFormatting>
  <conditionalFormatting sqref="G55">
    <cfRule type="cellIs" dxfId="1250" priority="16" operator="equal">
      <formula>"A"</formula>
    </cfRule>
    <cfRule type="cellIs" dxfId="1249" priority="17" operator="equal">
      <formula>"S"</formula>
    </cfRule>
    <cfRule type="cellIs" dxfId="1248" priority="18" operator="equal">
      <formula>"S"</formula>
    </cfRule>
  </conditionalFormatting>
  <conditionalFormatting sqref="G64">
    <cfRule type="cellIs" dxfId="1247" priority="13" operator="equal">
      <formula>"A"</formula>
    </cfRule>
    <cfRule type="cellIs" dxfId="1246" priority="14" operator="equal">
      <formula>"S"</formula>
    </cfRule>
    <cfRule type="cellIs" dxfId="1245" priority="15" operator="equal">
      <formula>"S"</formula>
    </cfRule>
  </conditionalFormatting>
  <conditionalFormatting sqref="G50:G54">
    <cfRule type="cellIs" dxfId="1244" priority="1" operator="equal">
      <formula>"A"</formula>
    </cfRule>
    <cfRule type="cellIs" dxfId="1243" priority="2" operator="equal">
      <formula>"S"</formula>
    </cfRule>
    <cfRule type="cellIs" dxfId="1242" priority="3" operator="equal">
      <formula>"S"</formula>
    </cfRule>
  </conditionalFormatting>
  <conditionalFormatting sqref="G92">
    <cfRule type="cellIs" dxfId="1241" priority="7" operator="equal">
      <formula>"A"</formula>
    </cfRule>
    <cfRule type="cellIs" dxfId="1240" priority="8" operator="equal">
      <formula>"S"</formula>
    </cfRule>
    <cfRule type="cellIs" dxfId="1239" priority="9" operator="equal">
      <formula>"S"</formula>
    </cfRule>
  </conditionalFormatting>
  <conditionalFormatting sqref="G23">
    <cfRule type="cellIs" dxfId="1238" priority="4" operator="equal">
      <formula>"A"</formula>
    </cfRule>
    <cfRule type="cellIs" dxfId="1237" priority="5" operator="equal">
      <formula>"S"</formula>
    </cfRule>
    <cfRule type="cellIs" dxfId="1236" priority="6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13" workbookViewId="0">
      <selection activeCell="E15" sqref="E15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150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5" t="s">
        <v>11</v>
      </c>
      <c r="D7" s="45" t="s">
        <v>12</v>
      </c>
      <c r="E7" s="45" t="s">
        <v>13</v>
      </c>
      <c r="F7" s="45" t="s">
        <v>14</v>
      </c>
      <c r="G7" s="45" t="s">
        <v>15</v>
      </c>
      <c r="H7" s="46" t="s">
        <v>16</v>
      </c>
      <c r="I7" s="46" t="s">
        <v>17</v>
      </c>
      <c r="J7" s="46" t="s">
        <v>18</v>
      </c>
      <c r="K7" s="46" t="s">
        <v>19</v>
      </c>
      <c r="L7" s="46" t="s">
        <v>20</v>
      </c>
      <c r="M7" s="46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151</v>
      </c>
      <c r="G8" s="31" t="s">
        <v>151</v>
      </c>
      <c r="H8" s="10">
        <f>COUNTIF(C8:G8,"TW")</f>
        <v>3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151</v>
      </c>
      <c r="G9" s="31" t="s">
        <v>151</v>
      </c>
      <c r="H9" s="10">
        <f t="shared" ref="H9:H72" si="0">COUNTIF(C9:G9,"TW")</f>
        <v>3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151</v>
      </c>
      <c r="G10" s="31" t="s">
        <v>151</v>
      </c>
      <c r="H10" s="10">
        <f t="shared" si="0"/>
        <v>3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26" t="s">
        <v>17</v>
      </c>
      <c r="F11" s="31" t="s">
        <v>151</v>
      </c>
      <c r="G11" s="31" t="s">
        <v>151</v>
      </c>
      <c r="H11" s="10">
        <f t="shared" si="0"/>
        <v>2</v>
      </c>
      <c r="I11" s="10">
        <f t="shared" si="1"/>
        <v>1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1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21</v>
      </c>
      <c r="E12" s="31" t="s">
        <v>16</v>
      </c>
      <c r="F12" s="31" t="s">
        <v>151</v>
      </c>
      <c r="G12" s="31" t="s">
        <v>151</v>
      </c>
      <c r="H12" s="10">
        <f t="shared" si="0"/>
        <v>2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1</v>
      </c>
      <c r="N12" s="11">
        <f t="shared" si="5"/>
        <v>1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151</v>
      </c>
      <c r="G14" s="31" t="s">
        <v>151</v>
      </c>
      <c r="H14" s="10">
        <f t="shared" si="0"/>
        <v>3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42" t="s">
        <v>18</v>
      </c>
      <c r="F15" s="31" t="s">
        <v>151</v>
      </c>
      <c r="G15" s="31" t="s">
        <v>151</v>
      </c>
      <c r="H15" s="10">
        <f t="shared" si="0"/>
        <v>2</v>
      </c>
      <c r="I15" s="10">
        <f t="shared" si="1"/>
        <v>0</v>
      </c>
      <c r="J15" s="10">
        <f t="shared" si="2"/>
        <v>1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1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151</v>
      </c>
      <c r="G17" s="31" t="s">
        <v>151</v>
      </c>
      <c r="H17" s="10">
        <f t="shared" si="0"/>
        <v>3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151</v>
      </c>
      <c r="G18" s="31" t="s">
        <v>151</v>
      </c>
      <c r="H18" s="10">
        <f t="shared" si="0"/>
        <v>3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25" t="s">
        <v>20</v>
      </c>
      <c r="D19" s="25" t="s">
        <v>20</v>
      </c>
      <c r="E19" s="31" t="s">
        <v>16</v>
      </c>
      <c r="F19" s="31" t="s">
        <v>151</v>
      </c>
      <c r="G19" s="31" t="s">
        <v>151</v>
      </c>
      <c r="H19" s="10">
        <f t="shared" si="0"/>
        <v>1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2</v>
      </c>
      <c r="M19" s="10">
        <f t="shared" si="4"/>
        <v>0</v>
      </c>
      <c r="N19" s="11">
        <f t="shared" si="5"/>
        <v>2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151</v>
      </c>
      <c r="G20" s="31" t="s">
        <v>151</v>
      </c>
      <c r="H20" s="10">
        <f t="shared" si="0"/>
        <v>3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26" t="s">
        <v>17</v>
      </c>
      <c r="F21" s="31" t="s">
        <v>151</v>
      </c>
      <c r="G21" s="31" t="s">
        <v>151</v>
      </c>
      <c r="H21" s="10">
        <f t="shared" si="0"/>
        <v>2</v>
      </c>
      <c r="I21" s="10">
        <f t="shared" si="1"/>
        <v>1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1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151</v>
      </c>
      <c r="G22" s="31" t="s">
        <v>151</v>
      </c>
      <c r="H22" s="10">
        <f t="shared" si="0"/>
        <v>3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151</v>
      </c>
      <c r="G23" s="31" t="s">
        <v>151</v>
      </c>
      <c r="H23" s="10">
        <f t="shared" si="0"/>
        <v>3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151</v>
      </c>
      <c r="G24" s="31" t="s">
        <v>151</v>
      </c>
      <c r="H24" s="10">
        <f>COUNTIF(C24:G24,"TW")</f>
        <v>3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151</v>
      </c>
      <c r="G25" s="31" t="s">
        <v>151</v>
      </c>
      <c r="H25" s="10">
        <f t="shared" si="0"/>
        <v>3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151</v>
      </c>
      <c r="G26" s="31" t="s">
        <v>151</v>
      </c>
      <c r="H26" s="10">
        <f t="shared" si="0"/>
        <v>3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151</v>
      </c>
      <c r="G27" s="31" t="s">
        <v>151</v>
      </c>
      <c r="H27" s="10">
        <f t="shared" si="0"/>
        <v>3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151</v>
      </c>
      <c r="G28" s="31" t="s">
        <v>151</v>
      </c>
      <c r="H28" s="10">
        <f t="shared" si="0"/>
        <v>3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26" t="s">
        <v>17</v>
      </c>
      <c r="F29" s="31" t="s">
        <v>151</v>
      </c>
      <c r="G29" s="31" t="s">
        <v>151</v>
      </c>
      <c r="H29" s="10">
        <f t="shared" si="0"/>
        <v>2</v>
      </c>
      <c r="I29" s="10">
        <f t="shared" si="1"/>
        <v>1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1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151</v>
      </c>
      <c r="G30" s="31" t="s">
        <v>151</v>
      </c>
      <c r="H30" s="10">
        <f t="shared" si="0"/>
        <v>3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151</v>
      </c>
      <c r="G31" s="31" t="s">
        <v>151</v>
      </c>
      <c r="H31" s="10">
        <f t="shared" si="0"/>
        <v>3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26" t="s">
        <v>17</v>
      </c>
      <c r="D32" s="31" t="s">
        <v>16</v>
      </c>
      <c r="E32" s="31" t="s">
        <v>16</v>
      </c>
      <c r="F32" s="31" t="s">
        <v>151</v>
      </c>
      <c r="G32" s="31" t="s">
        <v>151</v>
      </c>
      <c r="H32" s="10">
        <f t="shared" si="0"/>
        <v>2</v>
      </c>
      <c r="I32" s="10">
        <f t="shared" si="1"/>
        <v>1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1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151</v>
      </c>
      <c r="G33" s="31" t="s">
        <v>151</v>
      </c>
      <c r="H33" s="10">
        <f t="shared" si="0"/>
        <v>3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151</v>
      </c>
      <c r="G34" s="31" t="s">
        <v>151</v>
      </c>
      <c r="H34" s="10">
        <f t="shared" si="0"/>
        <v>3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25" t="s">
        <v>20</v>
      </c>
      <c r="D35" s="31" t="s">
        <v>16</v>
      </c>
      <c r="E35" s="31" t="s">
        <v>16</v>
      </c>
      <c r="F35" s="31" t="s">
        <v>151</v>
      </c>
      <c r="G35" s="31" t="s">
        <v>151</v>
      </c>
      <c r="H35" s="10">
        <f t="shared" si="0"/>
        <v>2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1</v>
      </c>
      <c r="M35" s="10">
        <f t="shared" si="4"/>
        <v>0</v>
      </c>
      <c r="N35" s="11">
        <f t="shared" si="5"/>
        <v>1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151</v>
      </c>
      <c r="G36" s="31" t="s">
        <v>151</v>
      </c>
      <c r="H36" s="10">
        <f t="shared" si="0"/>
        <v>3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151</v>
      </c>
      <c r="G37" s="31" t="s">
        <v>151</v>
      </c>
      <c r="H37" s="10">
        <f t="shared" si="0"/>
        <v>3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151</v>
      </c>
      <c r="G38" s="31" t="s">
        <v>151</v>
      </c>
      <c r="H38" s="10">
        <f t="shared" si="0"/>
        <v>3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21</v>
      </c>
      <c r="D39" s="31" t="s">
        <v>21</v>
      </c>
      <c r="E39" s="31" t="s">
        <v>21</v>
      </c>
      <c r="F39" s="31" t="s">
        <v>21</v>
      </c>
      <c r="G39" s="31" t="s">
        <v>21</v>
      </c>
      <c r="H39" s="10">
        <f t="shared" si="0"/>
        <v>0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5</v>
      </c>
      <c r="N39" s="11">
        <f t="shared" si="5"/>
        <v>5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151</v>
      </c>
      <c r="G40" s="31" t="s">
        <v>151</v>
      </c>
      <c r="H40" s="10">
        <f t="shared" si="0"/>
        <v>3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151</v>
      </c>
      <c r="G41" s="31" t="s">
        <v>151</v>
      </c>
      <c r="H41" s="10">
        <f t="shared" si="0"/>
        <v>3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25" t="s">
        <v>20</v>
      </c>
      <c r="E42" s="31" t="s">
        <v>16</v>
      </c>
      <c r="F42" s="31" t="s">
        <v>151</v>
      </c>
      <c r="G42" s="31" t="s">
        <v>151</v>
      </c>
      <c r="H42" s="10">
        <f t="shared" si="0"/>
        <v>2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1</v>
      </c>
      <c r="M42" s="10">
        <f t="shared" si="4"/>
        <v>0</v>
      </c>
      <c r="N42" s="11">
        <f t="shared" si="5"/>
        <v>1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151</v>
      </c>
      <c r="G44" s="31" t="s">
        <v>151</v>
      </c>
      <c r="H44" s="10">
        <f t="shared" si="0"/>
        <v>3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151</v>
      </c>
      <c r="G45" s="31" t="s">
        <v>151</v>
      </c>
      <c r="H45" s="10">
        <f t="shared" si="0"/>
        <v>3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26" t="s">
        <v>17</v>
      </c>
      <c r="D46" s="31" t="s">
        <v>16</v>
      </c>
      <c r="E46" s="31" t="s">
        <v>16</v>
      </c>
      <c r="F46" s="31" t="s">
        <v>151</v>
      </c>
      <c r="G46" s="31" t="s">
        <v>151</v>
      </c>
      <c r="H46" s="10">
        <f t="shared" si="0"/>
        <v>2</v>
      </c>
      <c r="I46" s="10">
        <f t="shared" si="1"/>
        <v>1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1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151</v>
      </c>
      <c r="G47" s="31" t="s">
        <v>151</v>
      </c>
      <c r="H47" s="10">
        <f t="shared" si="0"/>
        <v>3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26" t="s">
        <v>17</v>
      </c>
      <c r="D48" s="31" t="s">
        <v>16</v>
      </c>
      <c r="E48" s="31" t="s">
        <v>16</v>
      </c>
      <c r="F48" s="31" t="s">
        <v>151</v>
      </c>
      <c r="G48" s="31" t="s">
        <v>151</v>
      </c>
      <c r="H48" s="10">
        <f t="shared" si="0"/>
        <v>2</v>
      </c>
      <c r="I48" s="10">
        <f t="shared" si="1"/>
        <v>1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1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151</v>
      </c>
      <c r="G50" s="31" t="s">
        <v>151</v>
      </c>
      <c r="H50" s="10">
        <f>COUNTIF(D50:G50,"TW")</f>
        <v>2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151</v>
      </c>
      <c r="G51" s="31" t="s">
        <v>151</v>
      </c>
      <c r="H51" s="10">
        <f t="shared" si="0"/>
        <v>3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151</v>
      </c>
      <c r="G52" s="31" t="s">
        <v>151</v>
      </c>
      <c r="H52" s="10">
        <f t="shared" si="0"/>
        <v>3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151</v>
      </c>
      <c r="G53" s="31" t="s">
        <v>151</v>
      </c>
      <c r="H53" s="10">
        <f t="shared" si="0"/>
        <v>3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151</v>
      </c>
      <c r="G54" s="31" t="s">
        <v>151</v>
      </c>
      <c r="H54" s="10">
        <f t="shared" si="0"/>
        <v>3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26" t="s">
        <v>17</v>
      </c>
      <c r="D55" s="31" t="s">
        <v>16</v>
      </c>
      <c r="E55" s="26" t="s">
        <v>17</v>
      </c>
      <c r="F55" s="31" t="s">
        <v>151</v>
      </c>
      <c r="G55" s="31" t="s">
        <v>151</v>
      </c>
      <c r="H55" s="10">
        <f t="shared" si="0"/>
        <v>1</v>
      </c>
      <c r="I55" s="10">
        <f t="shared" si="1"/>
        <v>2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2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151</v>
      </c>
      <c r="G56" s="31" t="s">
        <v>151</v>
      </c>
      <c r="H56" s="10">
        <f t="shared" si="0"/>
        <v>3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151</v>
      </c>
      <c r="G57" s="31" t="s">
        <v>151</v>
      </c>
      <c r="H57" s="10">
        <f t="shared" si="0"/>
        <v>3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151</v>
      </c>
      <c r="G58" s="31" t="s">
        <v>151</v>
      </c>
      <c r="H58" s="10">
        <f t="shared" si="0"/>
        <v>3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151</v>
      </c>
      <c r="G59" s="31" t="s">
        <v>151</v>
      </c>
      <c r="H59" s="10">
        <f t="shared" si="0"/>
        <v>3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151</v>
      </c>
      <c r="G60" s="31" t="s">
        <v>151</v>
      </c>
      <c r="H60" s="10">
        <f t="shared" si="0"/>
        <v>3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42" t="s">
        <v>18</v>
      </c>
      <c r="F61" s="31" t="s">
        <v>151</v>
      </c>
      <c r="G61" s="31" t="s">
        <v>151</v>
      </c>
      <c r="H61" s="10">
        <f t="shared" si="0"/>
        <v>2</v>
      </c>
      <c r="I61" s="10">
        <f t="shared" si="1"/>
        <v>0</v>
      </c>
      <c r="J61" s="10">
        <f t="shared" si="2"/>
        <v>1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1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152</v>
      </c>
      <c r="F62" s="31" t="s">
        <v>151</v>
      </c>
      <c r="G62" s="31" t="s">
        <v>151</v>
      </c>
      <c r="H62" s="10">
        <f t="shared" si="0"/>
        <v>2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151</v>
      </c>
      <c r="G63" s="31" t="s">
        <v>151</v>
      </c>
      <c r="H63" s="10">
        <f t="shared" si="0"/>
        <v>3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151</v>
      </c>
      <c r="G64" s="31" t="s">
        <v>151</v>
      </c>
      <c r="H64" s="10">
        <f t="shared" si="0"/>
        <v>3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151</v>
      </c>
      <c r="G65" s="31" t="s">
        <v>151</v>
      </c>
      <c r="H65" s="10">
        <f t="shared" si="0"/>
        <v>3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151</v>
      </c>
      <c r="G66" s="31" t="s">
        <v>151</v>
      </c>
      <c r="H66" s="10">
        <f t="shared" si="0"/>
        <v>3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26" t="s">
        <v>17</v>
      </c>
      <c r="F67" s="31" t="s">
        <v>151</v>
      </c>
      <c r="G67" s="31" t="s">
        <v>151</v>
      </c>
      <c r="H67" s="10">
        <f t="shared" si="0"/>
        <v>2</v>
      </c>
      <c r="I67" s="10">
        <f t="shared" si="1"/>
        <v>1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1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21</v>
      </c>
      <c r="E68" s="31" t="s">
        <v>16</v>
      </c>
      <c r="F68" s="31" t="s">
        <v>151</v>
      </c>
      <c r="G68" s="31" t="s">
        <v>151</v>
      </c>
      <c r="H68" s="10">
        <f t="shared" si="0"/>
        <v>2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1</v>
      </c>
      <c r="N68" s="11">
        <f t="shared" si="5"/>
        <v>1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151</v>
      </c>
      <c r="G69" s="31" t="s">
        <v>151</v>
      </c>
      <c r="H69" s="10">
        <f t="shared" si="0"/>
        <v>3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151</v>
      </c>
      <c r="G70" s="31" t="s">
        <v>151</v>
      </c>
      <c r="H70" s="10">
        <f t="shared" si="0"/>
        <v>3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42" t="s">
        <v>18</v>
      </c>
      <c r="F71" s="31" t="s">
        <v>151</v>
      </c>
      <c r="G71" s="31" t="s">
        <v>151</v>
      </c>
      <c r="H71" s="10">
        <f t="shared" si="0"/>
        <v>2</v>
      </c>
      <c r="I71" s="10">
        <f t="shared" si="1"/>
        <v>0</v>
      </c>
      <c r="J71" s="10">
        <f t="shared" si="2"/>
        <v>1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1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25" t="s">
        <v>20</v>
      </c>
      <c r="F72" s="31" t="s">
        <v>151</v>
      </c>
      <c r="G72" s="31" t="s">
        <v>151</v>
      </c>
      <c r="H72" s="10">
        <f t="shared" si="0"/>
        <v>2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1</v>
      </c>
      <c r="M72" s="10">
        <f t="shared" si="4"/>
        <v>0</v>
      </c>
      <c r="N72" s="11">
        <f t="shared" si="5"/>
        <v>1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151</v>
      </c>
      <c r="G73" s="31" t="s">
        <v>151</v>
      </c>
      <c r="H73" s="10">
        <f t="shared" ref="H73:H112" si="7">COUNTIF(C73:G73,"TW")</f>
        <v>3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151</v>
      </c>
      <c r="G74" s="31" t="s">
        <v>151</v>
      </c>
      <c r="H74" s="10">
        <f t="shared" si="7"/>
        <v>3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151</v>
      </c>
      <c r="G75" s="31" t="s">
        <v>151</v>
      </c>
      <c r="H75" s="10">
        <f t="shared" si="7"/>
        <v>3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151</v>
      </c>
      <c r="G76" s="31" t="s">
        <v>151</v>
      </c>
      <c r="H76" s="10">
        <f t="shared" si="7"/>
        <v>3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151</v>
      </c>
      <c r="G77" s="31" t="s">
        <v>151</v>
      </c>
      <c r="H77" s="10">
        <f t="shared" si="7"/>
        <v>3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151</v>
      </c>
      <c r="G78" s="31" t="s">
        <v>151</v>
      </c>
      <c r="H78" s="10">
        <f t="shared" si="7"/>
        <v>3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21</v>
      </c>
      <c r="D79" s="31" t="s">
        <v>16</v>
      </c>
      <c r="E79" s="31" t="s">
        <v>16</v>
      </c>
      <c r="F79" s="31" t="s">
        <v>151</v>
      </c>
      <c r="G79" s="31" t="s">
        <v>151</v>
      </c>
      <c r="H79" s="10">
        <f t="shared" si="7"/>
        <v>2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1</v>
      </c>
      <c r="N79" s="11">
        <f t="shared" si="12"/>
        <v>1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151</v>
      </c>
      <c r="G80" s="31" t="s">
        <v>151</v>
      </c>
      <c r="H80" s="10">
        <f t="shared" si="7"/>
        <v>3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151</v>
      </c>
      <c r="G81" s="31" t="s">
        <v>151</v>
      </c>
      <c r="H81" s="10">
        <f t="shared" si="7"/>
        <v>3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26" t="s">
        <v>17</v>
      </c>
      <c r="F82" s="31" t="s">
        <v>151</v>
      </c>
      <c r="G82" s="31" t="s">
        <v>151</v>
      </c>
      <c r="H82" s="10">
        <f t="shared" si="7"/>
        <v>2</v>
      </c>
      <c r="I82" s="10">
        <f t="shared" si="8"/>
        <v>1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1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26" t="s">
        <v>17</v>
      </c>
      <c r="D83" s="31" t="s">
        <v>16</v>
      </c>
      <c r="E83" s="31" t="s">
        <v>16</v>
      </c>
      <c r="F83" s="31" t="s">
        <v>151</v>
      </c>
      <c r="G83" s="31" t="s">
        <v>151</v>
      </c>
      <c r="H83" s="10">
        <f t="shared" si="7"/>
        <v>2</v>
      </c>
      <c r="I83" s="10">
        <f t="shared" si="8"/>
        <v>1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1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151</v>
      </c>
      <c r="G84" s="31" t="s">
        <v>151</v>
      </c>
      <c r="H84" s="10">
        <f t="shared" si="7"/>
        <v>3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151</v>
      </c>
      <c r="G85" s="31" t="s">
        <v>151</v>
      </c>
      <c r="H85" s="10">
        <f t="shared" si="7"/>
        <v>3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151</v>
      </c>
      <c r="G86" s="31" t="s">
        <v>151</v>
      </c>
      <c r="H86" s="10">
        <f t="shared" si="7"/>
        <v>3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21</v>
      </c>
      <c r="E87" s="31" t="s">
        <v>16</v>
      </c>
      <c r="F87" s="31" t="s">
        <v>151</v>
      </c>
      <c r="G87" s="31" t="s">
        <v>151</v>
      </c>
      <c r="H87" s="10">
        <f t="shared" si="7"/>
        <v>2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1</v>
      </c>
      <c r="N87" s="11">
        <f t="shared" si="12"/>
        <v>1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151</v>
      </c>
      <c r="G88" s="31" t="s">
        <v>151</v>
      </c>
      <c r="H88" s="10">
        <f t="shared" si="7"/>
        <v>3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151</v>
      </c>
      <c r="G89" s="31" t="s">
        <v>151</v>
      </c>
      <c r="H89" s="10">
        <f t="shared" si="7"/>
        <v>3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151</v>
      </c>
      <c r="G90" s="31" t="s">
        <v>151</v>
      </c>
      <c r="H90" s="10">
        <f t="shared" si="7"/>
        <v>3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21</v>
      </c>
      <c r="D91" s="31" t="s">
        <v>16</v>
      </c>
      <c r="E91" s="31" t="s">
        <v>16</v>
      </c>
      <c r="F91" s="31" t="s">
        <v>151</v>
      </c>
      <c r="G91" s="31" t="s">
        <v>151</v>
      </c>
      <c r="H91" s="10">
        <f t="shared" si="7"/>
        <v>2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1</v>
      </c>
      <c r="N91" s="11">
        <f t="shared" si="12"/>
        <v>1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151</v>
      </c>
      <c r="G92" s="31" t="s">
        <v>151</v>
      </c>
      <c r="H92" s="10">
        <f t="shared" si="7"/>
        <v>3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151</v>
      </c>
      <c r="G93" s="31" t="s">
        <v>151</v>
      </c>
      <c r="H93" s="10">
        <f t="shared" si="7"/>
        <v>3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21</v>
      </c>
      <c r="F94" s="31" t="s">
        <v>151</v>
      </c>
      <c r="G94" s="31" t="s">
        <v>151</v>
      </c>
      <c r="H94" s="10">
        <f t="shared" si="7"/>
        <v>2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1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151</v>
      </c>
      <c r="G95" s="31" t="s">
        <v>151</v>
      </c>
      <c r="H95" s="10">
        <f t="shared" si="7"/>
        <v>3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21</v>
      </c>
      <c r="D96" s="31" t="s">
        <v>21</v>
      </c>
      <c r="E96" s="31" t="s">
        <v>21</v>
      </c>
      <c r="F96" s="31" t="s">
        <v>151</v>
      </c>
      <c r="G96" s="31" t="s">
        <v>151</v>
      </c>
      <c r="H96" s="10">
        <f t="shared" si="7"/>
        <v>0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3</v>
      </c>
      <c r="N96" s="11">
        <f t="shared" si="12"/>
        <v>3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151</v>
      </c>
      <c r="G97" s="31" t="s">
        <v>151</v>
      </c>
      <c r="H97" s="10">
        <f t="shared" si="7"/>
        <v>3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26" t="s">
        <v>17</v>
      </c>
      <c r="F98" s="31" t="s">
        <v>151</v>
      </c>
      <c r="G98" s="31" t="s">
        <v>151</v>
      </c>
      <c r="H98" s="10">
        <f t="shared" si="7"/>
        <v>2</v>
      </c>
      <c r="I98" s="10">
        <f t="shared" si="8"/>
        <v>1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1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151</v>
      </c>
      <c r="G99" s="31" t="s">
        <v>151</v>
      </c>
      <c r="H99" s="10">
        <f t="shared" si="7"/>
        <v>3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151</v>
      </c>
      <c r="G100" s="31" t="s">
        <v>151</v>
      </c>
      <c r="H100" s="10">
        <f t="shared" si="7"/>
        <v>3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151</v>
      </c>
      <c r="G101" s="31" t="s">
        <v>151</v>
      </c>
      <c r="H101" s="10">
        <f t="shared" si="7"/>
        <v>3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151</v>
      </c>
      <c r="G102" s="31" t="s">
        <v>151</v>
      </c>
      <c r="H102" s="10">
        <f t="shared" si="7"/>
        <v>3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151</v>
      </c>
      <c r="G103" s="31" t="s">
        <v>151</v>
      </c>
      <c r="H103" s="10">
        <f t="shared" si="7"/>
        <v>3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151</v>
      </c>
      <c r="G104" s="31" t="s">
        <v>151</v>
      </c>
      <c r="H104" s="10">
        <f t="shared" si="7"/>
        <v>3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26" t="s">
        <v>17</v>
      </c>
      <c r="E105" s="31" t="s">
        <v>16</v>
      </c>
      <c r="F105" s="31" t="s">
        <v>151</v>
      </c>
      <c r="G105" s="31" t="s">
        <v>151</v>
      </c>
      <c r="H105" s="10">
        <f t="shared" si="7"/>
        <v>2</v>
      </c>
      <c r="I105" s="10">
        <f t="shared" si="8"/>
        <v>1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1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26" t="s">
        <v>17</v>
      </c>
      <c r="E106" s="31" t="s">
        <v>16</v>
      </c>
      <c r="F106" s="31" t="s">
        <v>151</v>
      </c>
      <c r="G106" s="31" t="s">
        <v>151</v>
      </c>
      <c r="H106" s="10">
        <f t="shared" si="7"/>
        <v>2</v>
      </c>
      <c r="I106" s="10">
        <f t="shared" si="8"/>
        <v>1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1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151</v>
      </c>
      <c r="G107" s="31" t="s">
        <v>151</v>
      </c>
      <c r="H107" s="10">
        <f t="shared" si="7"/>
        <v>3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151</v>
      </c>
      <c r="G108" s="31" t="s">
        <v>151</v>
      </c>
      <c r="H108" s="10">
        <f t="shared" si="7"/>
        <v>3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26" t="s">
        <v>17</v>
      </c>
      <c r="D109" s="31" t="s">
        <v>16</v>
      </c>
      <c r="E109" s="26" t="s">
        <v>17</v>
      </c>
      <c r="F109" s="31" t="s">
        <v>151</v>
      </c>
      <c r="G109" s="31" t="s">
        <v>151</v>
      </c>
      <c r="H109" s="10">
        <f t="shared" si="7"/>
        <v>1</v>
      </c>
      <c r="I109" s="10">
        <f t="shared" si="8"/>
        <v>2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2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151</v>
      </c>
      <c r="G110" s="31" t="s">
        <v>151</v>
      </c>
      <c r="H110" s="10">
        <f t="shared" si="7"/>
        <v>3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151</v>
      </c>
      <c r="G111" s="31" t="s">
        <v>151</v>
      </c>
      <c r="H111" s="10">
        <f t="shared" si="7"/>
        <v>3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151</v>
      </c>
      <c r="G112" s="31" t="s">
        <v>151</v>
      </c>
      <c r="H112" s="10">
        <f t="shared" si="7"/>
        <v>3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39:G39 C49:G49 C51:C54 D50:D67 E50:E54 E56:E60 E63:E66">
    <cfRule type="cellIs" dxfId="1235" priority="400" operator="equal">
      <formula>"A"</formula>
    </cfRule>
    <cfRule type="cellIs" dxfId="1234" priority="401" operator="equal">
      <formula>"S"</formula>
    </cfRule>
    <cfRule type="cellIs" dxfId="1233" priority="402" operator="equal">
      <formula>"S"</formula>
    </cfRule>
  </conditionalFormatting>
  <conditionalFormatting sqref="C79">
    <cfRule type="cellIs" dxfId="1232" priority="394" operator="equal">
      <formula>"A"</formula>
    </cfRule>
    <cfRule type="cellIs" dxfId="1231" priority="395" operator="equal">
      <formula>"S"</formula>
    </cfRule>
    <cfRule type="cellIs" dxfId="1230" priority="396" operator="equal">
      <formula>"S"</formula>
    </cfRule>
  </conditionalFormatting>
  <conditionalFormatting sqref="D68">
    <cfRule type="cellIs" dxfId="1229" priority="283" operator="equal">
      <formula>"A"</formula>
    </cfRule>
    <cfRule type="cellIs" dxfId="1228" priority="284" operator="equal">
      <formula>"S"</formula>
    </cfRule>
    <cfRule type="cellIs" dxfId="1227" priority="285" operator="equal">
      <formula>"S"</formula>
    </cfRule>
  </conditionalFormatting>
  <conditionalFormatting sqref="F8:G12 D12">
    <cfRule type="cellIs" dxfId="1226" priority="334" operator="equal">
      <formula>"A"</formula>
    </cfRule>
    <cfRule type="cellIs" dxfId="1225" priority="335" operator="equal">
      <formula>"S"</formula>
    </cfRule>
    <cfRule type="cellIs" dxfId="1224" priority="336" operator="equal">
      <formula>"S"</formula>
    </cfRule>
  </conditionalFormatting>
  <conditionalFormatting sqref="E62">
    <cfRule type="cellIs" dxfId="1223" priority="304" operator="equal">
      <formula>"A"</formula>
    </cfRule>
    <cfRule type="cellIs" dxfId="1222" priority="305" operator="equal">
      <formula>"S"</formula>
    </cfRule>
    <cfRule type="cellIs" dxfId="1221" priority="306" operator="equal">
      <formula>"S"</formula>
    </cfRule>
  </conditionalFormatting>
  <conditionalFormatting sqref="C91 C96:E96">
    <cfRule type="cellIs" dxfId="1220" priority="268" operator="equal">
      <formula>"A"</formula>
    </cfRule>
    <cfRule type="cellIs" dxfId="1219" priority="269" operator="equal">
      <formula>"S"</formula>
    </cfRule>
    <cfRule type="cellIs" dxfId="1218" priority="270" operator="equal">
      <formula>"S"</formula>
    </cfRule>
  </conditionalFormatting>
  <conditionalFormatting sqref="D87">
    <cfRule type="cellIs" dxfId="1217" priority="280" operator="equal">
      <formula>"A"</formula>
    </cfRule>
    <cfRule type="cellIs" dxfId="1216" priority="281" operator="equal">
      <formula>"S"</formula>
    </cfRule>
    <cfRule type="cellIs" dxfId="1215" priority="282" operator="equal">
      <formula>"S"</formula>
    </cfRule>
  </conditionalFormatting>
  <conditionalFormatting sqref="E94">
    <cfRule type="cellIs" dxfId="1214" priority="241" operator="equal">
      <formula>"A"</formula>
    </cfRule>
    <cfRule type="cellIs" dxfId="1213" priority="242" operator="equal">
      <formula>"S"</formula>
    </cfRule>
    <cfRule type="cellIs" dxfId="1212" priority="243" operator="equal">
      <formula>"S"</formula>
    </cfRule>
  </conditionalFormatting>
  <conditionalFormatting sqref="C20:C31 D20:D38 E22:E28 E30:E38">
    <cfRule type="cellIs" dxfId="1211" priority="115" operator="equal">
      <formula>"A"</formula>
    </cfRule>
    <cfRule type="cellIs" dxfId="1210" priority="116" operator="equal">
      <formula>"S"</formula>
    </cfRule>
    <cfRule type="cellIs" dxfId="1209" priority="117" operator="equal">
      <formula>"S"</formula>
    </cfRule>
  </conditionalFormatting>
  <conditionalFormatting sqref="C15">
    <cfRule type="cellIs" dxfId="1208" priority="124" operator="equal">
      <formula>"A"</formula>
    </cfRule>
    <cfRule type="cellIs" dxfId="1207" priority="125" operator="equal">
      <formula>"S"</formula>
    </cfRule>
    <cfRule type="cellIs" dxfId="1206" priority="126" operator="equal">
      <formula>"S"</formula>
    </cfRule>
  </conditionalFormatting>
  <conditionalFormatting sqref="C17:E17 E18:E20">
    <cfRule type="cellIs" dxfId="1205" priority="121" operator="equal">
      <formula>"A"</formula>
    </cfRule>
    <cfRule type="cellIs" dxfId="1204" priority="122" operator="equal">
      <formula>"S"</formula>
    </cfRule>
    <cfRule type="cellIs" dxfId="1203" priority="123" operator="equal">
      <formula>"S"</formula>
    </cfRule>
  </conditionalFormatting>
  <conditionalFormatting sqref="C34">
    <cfRule type="cellIs" dxfId="1202" priority="109" operator="equal">
      <formula>"A"</formula>
    </cfRule>
    <cfRule type="cellIs" dxfId="1201" priority="110" operator="equal">
      <formula>"S"</formula>
    </cfRule>
    <cfRule type="cellIs" dxfId="1200" priority="111" operator="equal">
      <formula>"S"</formula>
    </cfRule>
  </conditionalFormatting>
  <conditionalFormatting sqref="C38">
    <cfRule type="cellIs" dxfId="1199" priority="100" operator="equal">
      <formula>"A"</formula>
    </cfRule>
    <cfRule type="cellIs" dxfId="1198" priority="101" operator="equal">
      <formula>"S"</formula>
    </cfRule>
    <cfRule type="cellIs" dxfId="1197" priority="102" operator="equal">
      <formula>"S"</formula>
    </cfRule>
  </conditionalFormatting>
  <conditionalFormatting sqref="C36">
    <cfRule type="cellIs" dxfId="1196" priority="106" operator="equal">
      <formula>"A"</formula>
    </cfRule>
    <cfRule type="cellIs" dxfId="1195" priority="107" operator="equal">
      <formula>"S"</formula>
    </cfRule>
    <cfRule type="cellIs" dxfId="1194" priority="108" operator="equal">
      <formula>"S"</formula>
    </cfRule>
  </conditionalFormatting>
  <conditionalFormatting sqref="C37">
    <cfRule type="cellIs" dxfId="1193" priority="103" operator="equal">
      <formula>"A"</formula>
    </cfRule>
    <cfRule type="cellIs" dxfId="1192" priority="104" operator="equal">
      <formula>"S"</formula>
    </cfRule>
    <cfRule type="cellIs" dxfId="1191" priority="105" operator="equal">
      <formula>"S"</formula>
    </cfRule>
  </conditionalFormatting>
  <conditionalFormatting sqref="C42">
    <cfRule type="cellIs" dxfId="1190" priority="91" operator="equal">
      <formula>"A"</formula>
    </cfRule>
    <cfRule type="cellIs" dxfId="1189" priority="92" operator="equal">
      <formula>"S"</formula>
    </cfRule>
    <cfRule type="cellIs" dxfId="1188" priority="93" operator="equal">
      <formula>"S"</formula>
    </cfRule>
  </conditionalFormatting>
  <conditionalFormatting sqref="C40:E40">
    <cfRule type="cellIs" dxfId="1187" priority="97" operator="equal">
      <formula>"A"</formula>
    </cfRule>
    <cfRule type="cellIs" dxfId="1186" priority="98" operator="equal">
      <formula>"S"</formula>
    </cfRule>
    <cfRule type="cellIs" dxfId="1185" priority="99" operator="equal">
      <formula>"S"</formula>
    </cfRule>
  </conditionalFormatting>
  <conditionalFormatting sqref="C41:E41 E42">
    <cfRule type="cellIs" dxfId="1184" priority="94" operator="equal">
      <formula>"A"</formula>
    </cfRule>
    <cfRule type="cellIs" dxfId="1183" priority="95" operator="equal">
      <formula>"S"</formula>
    </cfRule>
    <cfRule type="cellIs" dxfId="1182" priority="96" operator="equal">
      <formula>"S"</formula>
    </cfRule>
  </conditionalFormatting>
  <conditionalFormatting sqref="C44:E44 D45:E48">
    <cfRule type="cellIs" dxfId="1181" priority="88" operator="equal">
      <formula>"A"</formula>
    </cfRule>
    <cfRule type="cellIs" dxfId="1180" priority="89" operator="equal">
      <formula>"S"</formula>
    </cfRule>
    <cfRule type="cellIs" dxfId="1179" priority="90" operator="equal">
      <formula>"S"</formula>
    </cfRule>
  </conditionalFormatting>
  <conditionalFormatting sqref="C45">
    <cfRule type="cellIs" dxfId="1178" priority="85" operator="equal">
      <formula>"A"</formula>
    </cfRule>
    <cfRule type="cellIs" dxfId="1177" priority="86" operator="equal">
      <formula>"S"</formula>
    </cfRule>
    <cfRule type="cellIs" dxfId="1176" priority="87" operator="equal">
      <formula>"S"</formula>
    </cfRule>
  </conditionalFormatting>
  <conditionalFormatting sqref="C47">
    <cfRule type="cellIs" dxfId="1175" priority="82" operator="equal">
      <formula>"A"</formula>
    </cfRule>
    <cfRule type="cellIs" dxfId="1174" priority="83" operator="equal">
      <formula>"S"</formula>
    </cfRule>
    <cfRule type="cellIs" dxfId="1173" priority="84" operator="equal">
      <formula>"S"</formula>
    </cfRule>
  </conditionalFormatting>
  <conditionalFormatting sqref="C56:C78 D69:D86 E83:E93">
    <cfRule type="cellIs" dxfId="1172" priority="76" operator="equal">
      <formula>"A"</formula>
    </cfRule>
    <cfRule type="cellIs" dxfId="1171" priority="77" operator="equal">
      <formula>"S"</formula>
    </cfRule>
    <cfRule type="cellIs" dxfId="1170" priority="78" operator="equal">
      <formula>"S"</formula>
    </cfRule>
  </conditionalFormatting>
  <conditionalFormatting sqref="C80:C82">
    <cfRule type="cellIs" dxfId="1169" priority="73" operator="equal">
      <formula>"A"</formula>
    </cfRule>
    <cfRule type="cellIs" dxfId="1168" priority="74" operator="equal">
      <formula>"S"</formula>
    </cfRule>
    <cfRule type="cellIs" dxfId="1167" priority="75" operator="equal">
      <formula>"S"</formula>
    </cfRule>
  </conditionalFormatting>
  <conditionalFormatting sqref="F14:G14">
    <cfRule type="cellIs" dxfId="1166" priority="178" operator="equal">
      <formula>"A"</formula>
    </cfRule>
    <cfRule type="cellIs" dxfId="1165" priority="179" operator="equal">
      <formula>"S"</formula>
    </cfRule>
    <cfRule type="cellIs" dxfId="1164" priority="180" operator="equal">
      <formula>"S"</formula>
    </cfRule>
  </conditionalFormatting>
  <conditionalFormatting sqref="F15:G15">
    <cfRule type="cellIs" dxfId="1163" priority="175" operator="equal">
      <formula>"A"</formula>
    </cfRule>
    <cfRule type="cellIs" dxfId="1162" priority="176" operator="equal">
      <formula>"S"</formula>
    </cfRule>
    <cfRule type="cellIs" dxfId="1161" priority="177" operator="equal">
      <formula>"S"</formula>
    </cfRule>
  </conditionalFormatting>
  <conditionalFormatting sqref="F17:G38">
    <cfRule type="cellIs" dxfId="1160" priority="172" operator="equal">
      <formula>"A"</formula>
    </cfRule>
    <cfRule type="cellIs" dxfId="1159" priority="173" operator="equal">
      <formula>"S"</formula>
    </cfRule>
    <cfRule type="cellIs" dxfId="1158" priority="174" operator="equal">
      <formula>"S"</formula>
    </cfRule>
  </conditionalFormatting>
  <conditionalFormatting sqref="F40:G42">
    <cfRule type="cellIs" dxfId="1157" priority="169" operator="equal">
      <formula>"A"</formula>
    </cfRule>
    <cfRule type="cellIs" dxfId="1156" priority="170" operator="equal">
      <formula>"S"</formula>
    </cfRule>
    <cfRule type="cellIs" dxfId="1155" priority="171" operator="equal">
      <formula>"S"</formula>
    </cfRule>
  </conditionalFormatting>
  <conditionalFormatting sqref="F44:G48">
    <cfRule type="cellIs" dxfId="1154" priority="166" operator="equal">
      <formula>"A"</formula>
    </cfRule>
    <cfRule type="cellIs" dxfId="1153" priority="167" operator="equal">
      <formula>"S"</formula>
    </cfRule>
    <cfRule type="cellIs" dxfId="1152" priority="168" operator="equal">
      <formula>"S"</formula>
    </cfRule>
  </conditionalFormatting>
  <conditionalFormatting sqref="F50:G112">
    <cfRule type="cellIs" dxfId="1151" priority="163" operator="equal">
      <formula>"A"</formula>
    </cfRule>
    <cfRule type="cellIs" dxfId="1150" priority="164" operator="equal">
      <formula>"S"</formula>
    </cfRule>
    <cfRule type="cellIs" dxfId="1149" priority="165" operator="equal">
      <formula>"S"</formula>
    </cfRule>
  </conditionalFormatting>
  <conditionalFormatting sqref="C19:D19">
    <cfRule type="cellIs" dxfId="1148" priority="160" operator="equal">
      <formula>"A"</formula>
    </cfRule>
    <cfRule type="cellIs" dxfId="1147" priority="161" operator="equal">
      <formula>"S"</formula>
    </cfRule>
    <cfRule type="cellIs" dxfId="1146" priority="162" operator="equal">
      <formula>"S"</formula>
    </cfRule>
  </conditionalFormatting>
  <conditionalFormatting sqref="C35">
    <cfRule type="cellIs" dxfId="1145" priority="157" operator="equal">
      <formula>"A"</formula>
    </cfRule>
    <cfRule type="cellIs" dxfId="1144" priority="158" operator="equal">
      <formula>"S"</formula>
    </cfRule>
    <cfRule type="cellIs" dxfId="1143" priority="159" operator="equal">
      <formula>"S"</formula>
    </cfRule>
  </conditionalFormatting>
  <conditionalFormatting sqref="D42">
    <cfRule type="cellIs" dxfId="1142" priority="154" operator="equal">
      <formula>"A"</formula>
    </cfRule>
    <cfRule type="cellIs" dxfId="1141" priority="155" operator="equal">
      <formula>"S"</formula>
    </cfRule>
    <cfRule type="cellIs" dxfId="1140" priority="156" operator="equal">
      <formula>"S"</formula>
    </cfRule>
  </conditionalFormatting>
  <conditionalFormatting sqref="E72">
    <cfRule type="cellIs" dxfId="1139" priority="151" operator="equal">
      <formula>"A"</formula>
    </cfRule>
    <cfRule type="cellIs" dxfId="1138" priority="152" operator="equal">
      <formula>"S"</formula>
    </cfRule>
    <cfRule type="cellIs" dxfId="1137" priority="153" operator="equal">
      <formula>"S"</formula>
    </cfRule>
  </conditionalFormatting>
  <conditionalFormatting sqref="C32">
    <cfRule type="cellIs" dxfId="1136" priority="148" operator="equal">
      <formula>"A"</formula>
    </cfRule>
    <cfRule type="cellIs" dxfId="1135" priority="149" operator="equal">
      <formula>"S"</formula>
    </cfRule>
    <cfRule type="cellIs" dxfId="1134" priority="150" operator="equal">
      <formula>"S"</formula>
    </cfRule>
  </conditionalFormatting>
  <conditionalFormatting sqref="C46">
    <cfRule type="cellIs" dxfId="1133" priority="145" operator="equal">
      <formula>"A"</formula>
    </cfRule>
    <cfRule type="cellIs" dxfId="1132" priority="146" operator="equal">
      <formula>"S"</formula>
    </cfRule>
    <cfRule type="cellIs" dxfId="1131" priority="147" operator="equal">
      <formula>"S"</formula>
    </cfRule>
  </conditionalFormatting>
  <conditionalFormatting sqref="C48">
    <cfRule type="cellIs" dxfId="1130" priority="142" operator="equal">
      <formula>"A"</formula>
    </cfRule>
    <cfRule type="cellIs" dxfId="1129" priority="143" operator="equal">
      <formula>"S"</formula>
    </cfRule>
    <cfRule type="cellIs" dxfId="1128" priority="144" operator="equal">
      <formula>"S"</formula>
    </cfRule>
  </conditionalFormatting>
  <conditionalFormatting sqref="C55">
    <cfRule type="cellIs" dxfId="1127" priority="139" operator="equal">
      <formula>"A"</formula>
    </cfRule>
    <cfRule type="cellIs" dxfId="1126" priority="140" operator="equal">
      <formula>"S"</formula>
    </cfRule>
    <cfRule type="cellIs" dxfId="1125" priority="141" operator="equal">
      <formula>"S"</formula>
    </cfRule>
  </conditionalFormatting>
  <conditionalFormatting sqref="C83">
    <cfRule type="cellIs" dxfId="1124" priority="136" operator="equal">
      <formula>"A"</formula>
    </cfRule>
    <cfRule type="cellIs" dxfId="1123" priority="137" operator="equal">
      <formula>"S"</formula>
    </cfRule>
    <cfRule type="cellIs" dxfId="1122" priority="138" operator="equal">
      <formula>"S"</formula>
    </cfRule>
  </conditionalFormatting>
  <conditionalFormatting sqref="C109">
    <cfRule type="cellIs" dxfId="1121" priority="133" operator="equal">
      <formula>"A"</formula>
    </cfRule>
    <cfRule type="cellIs" dxfId="1120" priority="134" operator="equal">
      <formula>"S"</formula>
    </cfRule>
    <cfRule type="cellIs" dxfId="1119" priority="135" operator="equal">
      <formula>"S"</formula>
    </cfRule>
  </conditionalFormatting>
  <conditionalFormatting sqref="C8:C12 D8:D11 E8:E10">
    <cfRule type="cellIs" dxfId="1118" priority="130" operator="equal">
      <formula>"A"</formula>
    </cfRule>
    <cfRule type="cellIs" dxfId="1117" priority="131" operator="equal">
      <formula>"S"</formula>
    </cfRule>
    <cfRule type="cellIs" dxfId="1116" priority="132" operator="equal">
      <formula>"S"</formula>
    </cfRule>
  </conditionalFormatting>
  <conditionalFormatting sqref="C14:D14 D15">
    <cfRule type="cellIs" dxfId="1115" priority="127" operator="equal">
      <formula>"A"</formula>
    </cfRule>
    <cfRule type="cellIs" dxfId="1114" priority="128" operator="equal">
      <formula>"S"</formula>
    </cfRule>
    <cfRule type="cellIs" dxfId="1113" priority="129" operator="equal">
      <formula>"S"</formula>
    </cfRule>
  </conditionalFormatting>
  <conditionalFormatting sqref="C18:D18">
    <cfRule type="cellIs" dxfId="1112" priority="118" operator="equal">
      <formula>"A"</formula>
    </cfRule>
    <cfRule type="cellIs" dxfId="1111" priority="119" operator="equal">
      <formula>"S"</formula>
    </cfRule>
    <cfRule type="cellIs" dxfId="1110" priority="120" operator="equal">
      <formula>"S"</formula>
    </cfRule>
  </conditionalFormatting>
  <conditionalFormatting sqref="C33">
    <cfRule type="cellIs" dxfId="1109" priority="112" operator="equal">
      <formula>"A"</formula>
    </cfRule>
    <cfRule type="cellIs" dxfId="1108" priority="113" operator="equal">
      <formula>"S"</formula>
    </cfRule>
    <cfRule type="cellIs" dxfId="1107" priority="114" operator="equal">
      <formula>"S"</formula>
    </cfRule>
  </conditionalFormatting>
  <conditionalFormatting sqref="D105">
    <cfRule type="cellIs" dxfId="1106" priority="55" operator="equal">
      <formula>"A"</formula>
    </cfRule>
    <cfRule type="cellIs" dxfId="1105" priority="56" operator="equal">
      <formula>"S"</formula>
    </cfRule>
    <cfRule type="cellIs" dxfId="1104" priority="57" operator="equal">
      <formula>"S"</formula>
    </cfRule>
  </conditionalFormatting>
  <conditionalFormatting sqref="C84:C90 D88:D95 E95">
    <cfRule type="cellIs" dxfId="1103" priority="70" operator="equal">
      <formula>"A"</formula>
    </cfRule>
    <cfRule type="cellIs" dxfId="1102" priority="71" operator="equal">
      <formula>"S"</formula>
    </cfRule>
    <cfRule type="cellIs" dxfId="1101" priority="72" operator="equal">
      <formula>"S"</formula>
    </cfRule>
  </conditionalFormatting>
  <conditionalFormatting sqref="C92:C95">
    <cfRule type="cellIs" dxfId="1100" priority="67" operator="equal">
      <formula>"A"</formula>
    </cfRule>
    <cfRule type="cellIs" dxfId="1099" priority="68" operator="equal">
      <formula>"S"</formula>
    </cfRule>
    <cfRule type="cellIs" dxfId="1098" priority="69" operator="equal">
      <formula>"S"</formula>
    </cfRule>
  </conditionalFormatting>
  <conditionalFormatting sqref="C97:C108 D97:D104 D107:D112 E97 E99:E108 E110:E112">
    <cfRule type="cellIs" dxfId="1097" priority="64" operator="equal">
      <formula>"A"</formula>
    </cfRule>
    <cfRule type="cellIs" dxfId="1096" priority="65" operator="equal">
      <formula>"S"</formula>
    </cfRule>
    <cfRule type="cellIs" dxfId="1095" priority="66" operator="equal">
      <formula>"S"</formula>
    </cfRule>
  </conditionalFormatting>
  <conditionalFormatting sqref="C110:C112">
    <cfRule type="cellIs" dxfId="1094" priority="61" operator="equal">
      <formula>"A"</formula>
    </cfRule>
    <cfRule type="cellIs" dxfId="1093" priority="62" operator="equal">
      <formula>"S"</formula>
    </cfRule>
    <cfRule type="cellIs" dxfId="1092" priority="63" operator="equal">
      <formula>"S"</formula>
    </cfRule>
  </conditionalFormatting>
  <conditionalFormatting sqref="D106">
    <cfRule type="cellIs" dxfId="1091" priority="58" operator="equal">
      <formula>"A"</formula>
    </cfRule>
    <cfRule type="cellIs" dxfId="1090" priority="59" operator="equal">
      <formula>"S"</formula>
    </cfRule>
    <cfRule type="cellIs" dxfId="1089" priority="60" operator="equal">
      <formula>"S"</formula>
    </cfRule>
  </conditionalFormatting>
  <conditionalFormatting sqref="C50">
    <cfRule type="cellIs" dxfId="1088" priority="52" operator="equal">
      <formula>"A"</formula>
    </cfRule>
    <cfRule type="cellIs" dxfId="1087" priority="53" operator="equal">
      <formula>"S"</formula>
    </cfRule>
    <cfRule type="cellIs" dxfId="1086" priority="54" operator="equal">
      <formula>"S"</formula>
    </cfRule>
  </conditionalFormatting>
  <conditionalFormatting sqref="E11">
    <cfRule type="cellIs" dxfId="1085" priority="49" operator="equal">
      <formula>"A"</formula>
    </cfRule>
    <cfRule type="cellIs" dxfId="1084" priority="50" operator="equal">
      <formula>"S"</formula>
    </cfRule>
    <cfRule type="cellIs" dxfId="1083" priority="51" operator="equal">
      <formula>"S"</formula>
    </cfRule>
  </conditionalFormatting>
  <conditionalFormatting sqref="E15">
    <cfRule type="cellIs" dxfId="1082" priority="46" operator="equal">
      <formula>"A"</formula>
    </cfRule>
    <cfRule type="cellIs" dxfId="1081" priority="47" operator="equal">
      <formula>"S"</formula>
    </cfRule>
    <cfRule type="cellIs" dxfId="1080" priority="48" operator="equal">
      <formula>"S"</formula>
    </cfRule>
  </conditionalFormatting>
  <conditionalFormatting sqref="E21">
    <cfRule type="cellIs" dxfId="1079" priority="43" operator="equal">
      <formula>"A"</formula>
    </cfRule>
    <cfRule type="cellIs" dxfId="1078" priority="44" operator="equal">
      <formula>"S"</formula>
    </cfRule>
    <cfRule type="cellIs" dxfId="1077" priority="45" operator="equal">
      <formula>"S"</formula>
    </cfRule>
  </conditionalFormatting>
  <conditionalFormatting sqref="E29">
    <cfRule type="cellIs" dxfId="1076" priority="40" operator="equal">
      <formula>"A"</formula>
    </cfRule>
    <cfRule type="cellIs" dxfId="1075" priority="41" operator="equal">
      <formula>"S"</formula>
    </cfRule>
    <cfRule type="cellIs" dxfId="1074" priority="42" operator="equal">
      <formula>"S"</formula>
    </cfRule>
  </conditionalFormatting>
  <conditionalFormatting sqref="E55">
    <cfRule type="cellIs" dxfId="1073" priority="37" operator="equal">
      <formula>"A"</formula>
    </cfRule>
    <cfRule type="cellIs" dxfId="1072" priority="38" operator="equal">
      <formula>"S"</formula>
    </cfRule>
    <cfRule type="cellIs" dxfId="1071" priority="39" operator="equal">
      <formula>"S"</formula>
    </cfRule>
  </conditionalFormatting>
  <conditionalFormatting sqref="E61">
    <cfRule type="cellIs" dxfId="1070" priority="34" operator="equal">
      <formula>"A"</formula>
    </cfRule>
    <cfRule type="cellIs" dxfId="1069" priority="35" operator="equal">
      <formula>"S"</formula>
    </cfRule>
    <cfRule type="cellIs" dxfId="1068" priority="36" operator="equal">
      <formula>"S"</formula>
    </cfRule>
  </conditionalFormatting>
  <conditionalFormatting sqref="E67">
    <cfRule type="cellIs" dxfId="1067" priority="31" operator="equal">
      <formula>"A"</formula>
    </cfRule>
    <cfRule type="cellIs" dxfId="1066" priority="32" operator="equal">
      <formula>"S"</formula>
    </cfRule>
    <cfRule type="cellIs" dxfId="1065" priority="33" operator="equal">
      <formula>"S"</formula>
    </cfRule>
  </conditionalFormatting>
  <conditionalFormatting sqref="E71">
    <cfRule type="cellIs" dxfId="1064" priority="28" operator="equal">
      <formula>"A"</formula>
    </cfRule>
    <cfRule type="cellIs" dxfId="1063" priority="29" operator="equal">
      <formula>"S"</formula>
    </cfRule>
    <cfRule type="cellIs" dxfId="1062" priority="30" operator="equal">
      <formula>"S"</formula>
    </cfRule>
  </conditionalFormatting>
  <conditionalFormatting sqref="E82">
    <cfRule type="cellIs" dxfId="1061" priority="25" operator="equal">
      <formula>"A"</formula>
    </cfRule>
    <cfRule type="cellIs" dxfId="1060" priority="26" operator="equal">
      <formula>"S"</formula>
    </cfRule>
    <cfRule type="cellIs" dxfId="1059" priority="27" operator="equal">
      <formula>"S"</formula>
    </cfRule>
  </conditionalFormatting>
  <conditionalFormatting sqref="E12">
    <cfRule type="cellIs" dxfId="1058" priority="22" operator="equal">
      <formula>"A"</formula>
    </cfRule>
    <cfRule type="cellIs" dxfId="1057" priority="23" operator="equal">
      <formula>"S"</formula>
    </cfRule>
    <cfRule type="cellIs" dxfId="1056" priority="24" operator="equal">
      <formula>"S"</formula>
    </cfRule>
  </conditionalFormatting>
  <conditionalFormatting sqref="E14">
    <cfRule type="cellIs" dxfId="1055" priority="19" operator="equal">
      <formula>"A"</formula>
    </cfRule>
    <cfRule type="cellIs" dxfId="1054" priority="20" operator="equal">
      <formula>"S"</formula>
    </cfRule>
    <cfRule type="cellIs" dxfId="1053" priority="21" operator="equal">
      <formula>"S"</formula>
    </cfRule>
  </conditionalFormatting>
  <conditionalFormatting sqref="E98">
    <cfRule type="cellIs" dxfId="1052" priority="16" operator="equal">
      <formula>"A"</formula>
    </cfRule>
    <cfRule type="cellIs" dxfId="1051" priority="17" operator="equal">
      <formula>"S"</formula>
    </cfRule>
    <cfRule type="cellIs" dxfId="1050" priority="18" operator="equal">
      <formula>"S"</formula>
    </cfRule>
  </conditionalFormatting>
  <conditionalFormatting sqref="E109">
    <cfRule type="cellIs" dxfId="1049" priority="13" operator="equal">
      <formula>"A"</formula>
    </cfRule>
    <cfRule type="cellIs" dxfId="1048" priority="14" operator="equal">
      <formula>"S"</formula>
    </cfRule>
    <cfRule type="cellIs" dxfId="1047" priority="15" operator="equal">
      <formula>"S"</formula>
    </cfRule>
  </conditionalFormatting>
  <conditionalFormatting sqref="E68">
    <cfRule type="cellIs" dxfId="1046" priority="10" operator="equal">
      <formula>"A"</formula>
    </cfRule>
    <cfRule type="cellIs" dxfId="1045" priority="11" operator="equal">
      <formula>"S"</formula>
    </cfRule>
    <cfRule type="cellIs" dxfId="1044" priority="12" operator="equal">
      <formula>"S"</formula>
    </cfRule>
  </conditionalFormatting>
  <conditionalFormatting sqref="E69">
    <cfRule type="cellIs" dxfId="1043" priority="7" operator="equal">
      <formula>"A"</formula>
    </cfRule>
    <cfRule type="cellIs" dxfId="1042" priority="8" operator="equal">
      <formula>"S"</formula>
    </cfRule>
    <cfRule type="cellIs" dxfId="1041" priority="9" operator="equal">
      <formula>"S"</formula>
    </cfRule>
  </conditionalFormatting>
  <conditionalFormatting sqref="E70">
    <cfRule type="cellIs" dxfId="1040" priority="4" operator="equal">
      <formula>"A"</formula>
    </cfRule>
    <cfRule type="cellIs" dxfId="1039" priority="5" operator="equal">
      <formula>"S"</formula>
    </cfRule>
    <cfRule type="cellIs" dxfId="1038" priority="6" operator="equal">
      <formula>"S"</formula>
    </cfRule>
  </conditionalFormatting>
  <conditionalFormatting sqref="E73:E81">
    <cfRule type="cellIs" dxfId="1037" priority="1" operator="equal">
      <formula>"A"</formula>
    </cfRule>
    <cfRule type="cellIs" dxfId="1036" priority="2" operator="equal">
      <formula>"S"</formula>
    </cfRule>
    <cfRule type="cellIs" dxfId="1035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selection activeCell="D50" sqref="D50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153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20" t="s">
        <v>20</v>
      </c>
      <c r="E12" s="31" t="s">
        <v>16</v>
      </c>
      <c r="F12" s="14" t="s">
        <v>17</v>
      </c>
      <c r="G12" s="31" t="s">
        <v>16</v>
      </c>
      <c r="H12" s="10">
        <f t="shared" si="0"/>
        <v>3</v>
      </c>
      <c r="I12" s="10">
        <f t="shared" si="1"/>
        <v>1</v>
      </c>
      <c r="J12" s="10">
        <f t="shared" si="2"/>
        <v>0</v>
      </c>
      <c r="K12" s="10">
        <f>COUNTIF(C12:G12,"A")*2</f>
        <v>0</v>
      </c>
      <c r="L12" s="10">
        <f t="shared" si="3"/>
        <v>1</v>
      </c>
      <c r="M12" s="10">
        <f t="shared" si="4"/>
        <v>0</v>
      </c>
      <c r="N12" s="11">
        <f t="shared" si="5"/>
        <v>2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14" t="s">
        <v>17</v>
      </c>
      <c r="F14" s="31" t="s">
        <v>16</v>
      </c>
      <c r="G14" s="31" t="s">
        <v>16</v>
      </c>
      <c r="H14" s="10">
        <f t="shared" si="0"/>
        <v>4</v>
      </c>
      <c r="I14" s="10">
        <f t="shared" si="1"/>
        <v>1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1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5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14" t="s">
        <v>17</v>
      </c>
      <c r="G22" s="31" t="s">
        <v>16</v>
      </c>
      <c r="H22" s="10">
        <f t="shared" si="0"/>
        <v>4</v>
      </c>
      <c r="I22" s="10">
        <f t="shared" si="1"/>
        <v>1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1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16</v>
      </c>
      <c r="G23" s="31" t="s">
        <v>16</v>
      </c>
      <c r="H23" s="10">
        <f t="shared" si="0"/>
        <v>5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14" t="s">
        <v>17</v>
      </c>
      <c r="F24" s="31" t="s">
        <v>17</v>
      </c>
      <c r="G24" s="31" t="s">
        <v>16</v>
      </c>
      <c r="H24" s="10">
        <f>COUNTIF(C24:G24,"TW")</f>
        <v>3</v>
      </c>
      <c r="I24" s="10">
        <f>COUNTIF(C24:G24,"TL")</f>
        <v>2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2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20" t="s">
        <v>20</v>
      </c>
      <c r="E26" s="14" t="s">
        <v>17</v>
      </c>
      <c r="F26" s="31" t="s">
        <v>16</v>
      </c>
      <c r="G26" s="31" t="s">
        <v>16</v>
      </c>
      <c r="H26" s="10">
        <f t="shared" si="0"/>
        <v>3</v>
      </c>
      <c r="I26" s="10">
        <f t="shared" si="1"/>
        <v>1</v>
      </c>
      <c r="J26" s="10">
        <f t="shared" si="2"/>
        <v>0</v>
      </c>
      <c r="K26" s="10">
        <f t="shared" si="6"/>
        <v>0</v>
      </c>
      <c r="L26" s="10">
        <f t="shared" si="3"/>
        <v>1</v>
      </c>
      <c r="M26" s="10">
        <f t="shared" si="4"/>
        <v>0</v>
      </c>
      <c r="N26" s="11">
        <f t="shared" si="5"/>
        <v>2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14" t="s">
        <v>17</v>
      </c>
      <c r="F29" s="14" t="s">
        <v>17</v>
      </c>
      <c r="G29" s="31" t="s">
        <v>16</v>
      </c>
      <c r="H29" s="10">
        <f t="shared" si="0"/>
        <v>3</v>
      </c>
      <c r="I29" s="10">
        <f t="shared" si="1"/>
        <v>2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2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14" t="s">
        <v>17</v>
      </c>
      <c r="G32" s="31" t="s">
        <v>16</v>
      </c>
      <c r="H32" s="10">
        <f t="shared" si="0"/>
        <v>4</v>
      </c>
      <c r="I32" s="10">
        <f t="shared" si="1"/>
        <v>1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1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20" t="s">
        <v>20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1</v>
      </c>
      <c r="M35" s="10">
        <f t="shared" si="4"/>
        <v>0</v>
      </c>
      <c r="N35" s="11">
        <f t="shared" si="5"/>
        <v>1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21</v>
      </c>
      <c r="F37" s="31" t="s">
        <v>16</v>
      </c>
      <c r="G37" s="31" t="s">
        <v>16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1</v>
      </c>
      <c r="N37" s="11">
        <f t="shared" si="5"/>
        <v>1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47" t="s">
        <v>147</v>
      </c>
      <c r="D39" s="47" t="s">
        <v>147</v>
      </c>
      <c r="E39" s="47" t="s">
        <v>147</v>
      </c>
      <c r="F39" s="47" t="s">
        <v>147</v>
      </c>
      <c r="G39" s="47" t="s">
        <v>147</v>
      </c>
      <c r="H39" s="10">
        <f t="shared" si="0"/>
        <v>0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14" t="s">
        <v>17</v>
      </c>
      <c r="F41" s="31" t="s">
        <v>16</v>
      </c>
      <c r="G41" s="31" t="s">
        <v>16</v>
      </c>
      <c r="H41" s="10">
        <f t="shared" si="0"/>
        <v>4</v>
      </c>
      <c r="I41" s="10">
        <f t="shared" si="1"/>
        <v>1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1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14" t="s">
        <v>17</v>
      </c>
      <c r="G44" s="31" t="s">
        <v>16</v>
      </c>
      <c r="H44" s="10">
        <f t="shared" si="0"/>
        <v>4</v>
      </c>
      <c r="I44" s="10">
        <f t="shared" si="1"/>
        <v>1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1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31" t="s">
        <v>16</v>
      </c>
      <c r="H47" s="10">
        <f t="shared" si="0"/>
        <v>5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16</v>
      </c>
      <c r="G48" s="31" t="s">
        <v>16</v>
      </c>
      <c r="H48" s="10">
        <f t="shared" si="0"/>
        <v>5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42" t="s">
        <v>18</v>
      </c>
      <c r="E50" s="31" t="s">
        <v>16</v>
      </c>
      <c r="F50" s="31" t="s">
        <v>16</v>
      </c>
      <c r="G50" s="31" t="s">
        <v>16</v>
      </c>
      <c r="H50" s="10">
        <f>COUNTIF(D50:G50,"TW")</f>
        <v>3</v>
      </c>
      <c r="I50" s="10">
        <f>COUNTIF(D50:G50,"TL")</f>
        <v>0</v>
      </c>
      <c r="J50" s="10">
        <f>COUNTIF(D50:G50,"TA")</f>
        <v>1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1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5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16</v>
      </c>
      <c r="G55" s="31" t="s">
        <v>16</v>
      </c>
      <c r="H55" s="10">
        <f t="shared" si="0"/>
        <v>5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14" t="s">
        <v>17</v>
      </c>
      <c r="F61" s="31" t="s">
        <v>16</v>
      </c>
      <c r="G61" s="31" t="s">
        <v>16</v>
      </c>
      <c r="H61" s="10">
        <f t="shared" si="0"/>
        <v>4</v>
      </c>
      <c r="I61" s="10">
        <f t="shared" si="1"/>
        <v>1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1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31" t="s">
        <v>16</v>
      </c>
      <c r="H64" s="10">
        <f t="shared" si="0"/>
        <v>5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14" t="s">
        <v>17</v>
      </c>
      <c r="F68" s="14" t="s">
        <v>17</v>
      </c>
      <c r="G68" s="31" t="s">
        <v>16</v>
      </c>
      <c r="H68" s="10">
        <f t="shared" si="0"/>
        <v>3</v>
      </c>
      <c r="I68" s="10">
        <f t="shared" si="1"/>
        <v>2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2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31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</v>
      </c>
      <c r="G71" s="31" t="s">
        <v>16</v>
      </c>
      <c r="H71" s="10">
        <f t="shared" si="0"/>
        <v>5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31" t="s">
        <v>16</v>
      </c>
      <c r="H75" s="10">
        <f t="shared" si="7"/>
        <v>5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16</v>
      </c>
      <c r="G77" s="31" t="s">
        <v>16</v>
      </c>
      <c r="H77" s="10">
        <f t="shared" si="7"/>
        <v>5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18</v>
      </c>
      <c r="E79" s="31" t="s">
        <v>16</v>
      </c>
      <c r="F79" s="14" t="s">
        <v>17</v>
      </c>
      <c r="G79" s="31" t="s">
        <v>16</v>
      </c>
      <c r="H79" s="10">
        <f t="shared" si="7"/>
        <v>3</v>
      </c>
      <c r="I79" s="10">
        <f t="shared" si="8"/>
        <v>1</v>
      </c>
      <c r="J79" s="10">
        <f t="shared" si="9"/>
        <v>1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2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21</v>
      </c>
      <c r="D85" s="31" t="s">
        <v>16</v>
      </c>
      <c r="E85" s="14" t="s">
        <v>17</v>
      </c>
      <c r="F85" s="31" t="s">
        <v>16</v>
      </c>
      <c r="G85" s="31" t="s">
        <v>16</v>
      </c>
      <c r="H85" s="10">
        <f t="shared" si="7"/>
        <v>3</v>
      </c>
      <c r="I85" s="10">
        <f t="shared" si="8"/>
        <v>1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1</v>
      </c>
      <c r="N85" s="11">
        <f t="shared" si="12"/>
        <v>2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20" t="s">
        <v>20</v>
      </c>
      <c r="F87" s="31" t="s">
        <v>16</v>
      </c>
      <c r="G87" s="31" t="s">
        <v>16</v>
      </c>
      <c r="H87" s="10">
        <f t="shared" si="7"/>
        <v>4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1</v>
      </c>
      <c r="M87" s="10">
        <f t="shared" si="11"/>
        <v>0</v>
      </c>
      <c r="N87" s="11">
        <f t="shared" si="12"/>
        <v>1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14" t="s">
        <v>17</v>
      </c>
      <c r="G91" s="31" t="s">
        <v>16</v>
      </c>
      <c r="H91" s="10">
        <f t="shared" si="7"/>
        <v>4</v>
      </c>
      <c r="I91" s="10">
        <f t="shared" si="8"/>
        <v>1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1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31" t="s">
        <v>16</v>
      </c>
      <c r="H94" s="10">
        <f t="shared" si="7"/>
        <v>5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47" t="s">
        <v>147</v>
      </c>
      <c r="D96" s="47" t="s">
        <v>147</v>
      </c>
      <c r="E96" s="47" t="s">
        <v>147</v>
      </c>
      <c r="F96" s="47" t="s">
        <v>147</v>
      </c>
      <c r="G96" s="47" t="s">
        <v>147</v>
      </c>
      <c r="H96" s="10">
        <f t="shared" si="7"/>
        <v>0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16</v>
      </c>
      <c r="G103" s="31" t="s">
        <v>16</v>
      </c>
      <c r="H103" s="10">
        <f t="shared" si="7"/>
        <v>5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47" t="s">
        <v>147</v>
      </c>
      <c r="D104" s="47" t="s">
        <v>147</v>
      </c>
      <c r="E104" s="47" t="s">
        <v>147</v>
      </c>
      <c r="F104" s="47" t="s">
        <v>147</v>
      </c>
      <c r="G104" s="47" t="s">
        <v>147</v>
      </c>
      <c r="H104" s="10">
        <f t="shared" si="7"/>
        <v>0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14" t="s">
        <v>17</v>
      </c>
      <c r="F105" s="31" t="s">
        <v>16</v>
      </c>
      <c r="G105" s="31" t="s">
        <v>16</v>
      </c>
      <c r="H105" s="10">
        <f t="shared" si="7"/>
        <v>4</v>
      </c>
      <c r="I105" s="10">
        <f t="shared" si="8"/>
        <v>1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1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14" t="s">
        <v>17</v>
      </c>
      <c r="G109" s="31" t="s">
        <v>16</v>
      </c>
      <c r="H109" s="10">
        <f t="shared" si="7"/>
        <v>4</v>
      </c>
      <c r="I109" s="10">
        <f t="shared" si="8"/>
        <v>1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">
    <cfRule type="cellIs" dxfId="1034" priority="268" operator="equal">
      <formula>"A"</formula>
    </cfRule>
    <cfRule type="cellIs" dxfId="1033" priority="269" operator="equal">
      <formula>"S"</formula>
    </cfRule>
    <cfRule type="cellIs" dxfId="1032" priority="270" operator="equal">
      <formula>"S"</formula>
    </cfRule>
  </conditionalFormatting>
  <conditionalFormatting sqref="C96:G96">
    <cfRule type="cellIs" dxfId="1031" priority="250" operator="equal">
      <formula>"A"</formula>
    </cfRule>
    <cfRule type="cellIs" dxfId="1030" priority="251" operator="equal">
      <formula>"S"</formula>
    </cfRule>
    <cfRule type="cellIs" dxfId="1029" priority="252" operator="equal">
      <formula>"S"</formula>
    </cfRule>
  </conditionalFormatting>
  <conditionalFormatting sqref="E37">
    <cfRule type="cellIs" dxfId="1028" priority="181" operator="equal">
      <formula>"A"</formula>
    </cfRule>
    <cfRule type="cellIs" dxfId="1027" priority="182" operator="equal">
      <formula>"S"</formula>
    </cfRule>
    <cfRule type="cellIs" dxfId="1026" priority="183" operator="equal">
      <formula>"S"</formula>
    </cfRule>
  </conditionalFormatting>
  <conditionalFormatting sqref="D79">
    <cfRule type="cellIs" dxfId="1025" priority="145" operator="equal">
      <formula>"A"</formula>
    </cfRule>
    <cfRule type="cellIs" dxfId="1024" priority="146" operator="equal">
      <formula>"S"</formula>
    </cfRule>
    <cfRule type="cellIs" dxfId="1023" priority="147" operator="equal">
      <formula>"S"</formula>
    </cfRule>
  </conditionalFormatting>
  <conditionalFormatting sqref="C85">
    <cfRule type="cellIs" dxfId="1022" priority="139" operator="equal">
      <formula>"A"</formula>
    </cfRule>
    <cfRule type="cellIs" dxfId="1021" priority="140" operator="equal">
      <formula>"S"</formula>
    </cfRule>
    <cfRule type="cellIs" dxfId="1020" priority="141" operator="equal">
      <formula>"S"</formula>
    </cfRule>
  </conditionalFormatting>
  <conditionalFormatting sqref="F24">
    <cfRule type="cellIs" dxfId="1019" priority="238" operator="equal">
      <formula>"A"</formula>
    </cfRule>
    <cfRule type="cellIs" dxfId="1018" priority="239" operator="equal">
      <formula>"S"</formula>
    </cfRule>
    <cfRule type="cellIs" dxfId="1017" priority="240" operator="equal">
      <formula>"S"</formula>
    </cfRule>
  </conditionalFormatting>
  <conditionalFormatting sqref="C8:G11 C12 E12 G12">
    <cfRule type="cellIs" dxfId="1016" priority="196" operator="equal">
      <formula>"A"</formula>
    </cfRule>
    <cfRule type="cellIs" dxfId="1015" priority="197" operator="equal">
      <formula>"S"</formula>
    </cfRule>
    <cfRule type="cellIs" dxfId="1014" priority="198" operator="equal">
      <formula>"S"</formula>
    </cfRule>
  </conditionalFormatting>
  <conditionalFormatting sqref="C39:G39">
    <cfRule type="cellIs" dxfId="1013" priority="67" operator="equal">
      <formula>"A"</formula>
    </cfRule>
    <cfRule type="cellIs" dxfId="1012" priority="68" operator="equal">
      <formula>"S"</formula>
    </cfRule>
    <cfRule type="cellIs" dxfId="1011" priority="69" operator="equal">
      <formula>"S"</formula>
    </cfRule>
  </conditionalFormatting>
  <conditionalFormatting sqref="D50">
    <cfRule type="cellIs" dxfId="1010" priority="64" operator="equal">
      <formula>"A"</formula>
    </cfRule>
    <cfRule type="cellIs" dxfId="1009" priority="65" operator="equal">
      <formula>"S"</formula>
    </cfRule>
    <cfRule type="cellIs" dxfId="1008" priority="66" operator="equal">
      <formula>"S"</formula>
    </cfRule>
  </conditionalFormatting>
  <conditionalFormatting sqref="C104:G104">
    <cfRule type="cellIs" dxfId="1007" priority="61" operator="equal">
      <formula>"A"</formula>
    </cfRule>
    <cfRule type="cellIs" dxfId="1006" priority="62" operator="equal">
      <formula>"S"</formula>
    </cfRule>
    <cfRule type="cellIs" dxfId="1005" priority="63" operator="equal">
      <formula>"S"</formula>
    </cfRule>
  </conditionalFormatting>
  <conditionalFormatting sqref="C14:C15 D15:G15 D14">
    <cfRule type="cellIs" dxfId="1004" priority="40" operator="equal">
      <formula>"A"</formula>
    </cfRule>
    <cfRule type="cellIs" dxfId="1003" priority="41" operator="equal">
      <formula>"S"</formula>
    </cfRule>
    <cfRule type="cellIs" dxfId="1002" priority="42" operator="equal">
      <formula>"S"</formula>
    </cfRule>
  </conditionalFormatting>
  <conditionalFormatting sqref="F14">
    <cfRule type="cellIs" dxfId="1001" priority="37" operator="equal">
      <formula>"A"</formula>
    </cfRule>
    <cfRule type="cellIs" dxfId="1000" priority="38" operator="equal">
      <formula>"S"</formula>
    </cfRule>
    <cfRule type="cellIs" dxfId="999" priority="39" operator="equal">
      <formula>"S"</formula>
    </cfRule>
  </conditionalFormatting>
  <conditionalFormatting sqref="G14">
    <cfRule type="cellIs" dxfId="998" priority="34" operator="equal">
      <formula>"A"</formula>
    </cfRule>
    <cfRule type="cellIs" dxfId="997" priority="35" operator="equal">
      <formula>"S"</formula>
    </cfRule>
    <cfRule type="cellIs" dxfId="996" priority="36" operator="equal">
      <formula>"S"</formula>
    </cfRule>
  </conditionalFormatting>
  <conditionalFormatting sqref="C17:G21 D27:G27 C28:G28 C29:D30 E38:G38 G29:G34 E30:F30 C32:D38 C31:F31 E32:E36 F33:F36 G36 F37:G37 C24:C27 C22:E23 D24:D25 E25:F25 G22:G26 F23 F26">
    <cfRule type="cellIs" dxfId="995" priority="31" operator="equal">
      <formula>"A"</formula>
    </cfRule>
    <cfRule type="cellIs" dxfId="994" priority="32" operator="equal">
      <formula>"S"</formula>
    </cfRule>
    <cfRule type="cellIs" dxfId="993" priority="33" operator="equal">
      <formula>"S"</formula>
    </cfRule>
  </conditionalFormatting>
  <conditionalFormatting sqref="C40:C42 D40:G40 D41 D42:G42 F41:G41">
    <cfRule type="cellIs" dxfId="992" priority="28" operator="equal">
      <formula>"A"</formula>
    </cfRule>
    <cfRule type="cellIs" dxfId="991" priority="29" operator="equal">
      <formula>"S"</formula>
    </cfRule>
    <cfRule type="cellIs" dxfId="990" priority="30" operator="equal">
      <formula>"S"</formula>
    </cfRule>
  </conditionalFormatting>
  <conditionalFormatting sqref="C44:E48 F45:G48">
    <cfRule type="cellIs" dxfId="989" priority="25" operator="equal">
      <formula>"A"</formula>
    </cfRule>
    <cfRule type="cellIs" dxfId="988" priority="26" operator="equal">
      <formula>"S"</formula>
    </cfRule>
    <cfRule type="cellIs" dxfId="987" priority="27" operator="equal">
      <formula>"S"</formula>
    </cfRule>
  </conditionalFormatting>
  <conditionalFormatting sqref="G44">
    <cfRule type="cellIs" dxfId="986" priority="22" operator="equal">
      <formula>"A"</formula>
    </cfRule>
    <cfRule type="cellIs" dxfId="985" priority="23" operator="equal">
      <formula>"S"</formula>
    </cfRule>
    <cfRule type="cellIs" dxfId="984" priority="24" operator="equal">
      <formula>"S"</formula>
    </cfRule>
  </conditionalFormatting>
  <conditionalFormatting sqref="C50:C84 D51:G60 D61:D78 E86:G86 D80:D95 E88:G90 E92:G95 E91 G91 F87:G87 F85:G85 E83:G84 E69:G69 F70:F78 G70:G82 E70:E82 F80:F82 G61:G68 F61:F67 E62:E67">
    <cfRule type="cellIs" dxfId="983" priority="19" operator="equal">
      <formula>"A"</formula>
    </cfRule>
    <cfRule type="cellIs" dxfId="982" priority="20" operator="equal">
      <formula>"S"</formula>
    </cfRule>
    <cfRule type="cellIs" dxfId="981" priority="21" operator="equal">
      <formula>"S"</formula>
    </cfRule>
  </conditionalFormatting>
  <conditionalFormatting sqref="C86:C95">
    <cfRule type="cellIs" dxfId="980" priority="16" operator="equal">
      <formula>"A"</formula>
    </cfRule>
    <cfRule type="cellIs" dxfId="979" priority="17" operator="equal">
      <formula>"S"</formula>
    </cfRule>
    <cfRule type="cellIs" dxfId="978" priority="18" operator="equal">
      <formula>"S"</formula>
    </cfRule>
  </conditionalFormatting>
  <conditionalFormatting sqref="C97:G103">
    <cfRule type="cellIs" dxfId="977" priority="13" operator="equal">
      <formula>"A"</formula>
    </cfRule>
    <cfRule type="cellIs" dxfId="976" priority="14" operator="equal">
      <formula>"S"</formula>
    </cfRule>
    <cfRule type="cellIs" dxfId="975" priority="15" operator="equal">
      <formula>"S"</formula>
    </cfRule>
  </conditionalFormatting>
  <conditionalFormatting sqref="E110:G112 C105:D112 E106:G108 E109 G109">
    <cfRule type="cellIs" dxfId="974" priority="10" operator="equal">
      <formula>"A"</formula>
    </cfRule>
    <cfRule type="cellIs" dxfId="973" priority="11" operator="equal">
      <formula>"S"</formula>
    </cfRule>
    <cfRule type="cellIs" dxfId="972" priority="12" operator="equal">
      <formula>"S"</formula>
    </cfRule>
  </conditionalFormatting>
  <conditionalFormatting sqref="F105">
    <cfRule type="cellIs" dxfId="971" priority="7" operator="equal">
      <formula>"A"</formula>
    </cfRule>
    <cfRule type="cellIs" dxfId="970" priority="8" operator="equal">
      <formula>"S"</formula>
    </cfRule>
    <cfRule type="cellIs" dxfId="969" priority="9" operator="equal">
      <formula>"S"</formula>
    </cfRule>
  </conditionalFormatting>
  <conditionalFormatting sqref="G105">
    <cfRule type="cellIs" dxfId="968" priority="4" operator="equal">
      <formula>"A"</formula>
    </cfRule>
    <cfRule type="cellIs" dxfId="967" priority="5" operator="equal">
      <formula>"S"</formula>
    </cfRule>
    <cfRule type="cellIs" dxfId="966" priority="6" operator="equal">
      <formula>"S"</formula>
    </cfRule>
  </conditionalFormatting>
  <conditionalFormatting sqref="E50:G50">
    <cfRule type="cellIs" dxfId="965" priority="1" operator="equal">
      <formula>"A"</formula>
    </cfRule>
    <cfRule type="cellIs" dxfId="964" priority="2" operator="equal">
      <formula>"S"</formula>
    </cfRule>
    <cfRule type="cellIs" dxfId="963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70" workbookViewId="0">
      <selection activeCell="E79" sqref="E79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154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51" t="s">
        <v>151</v>
      </c>
      <c r="H8" s="10">
        <f>COUNTIF(C8:G8,"TW")</f>
        <v>4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51" t="s">
        <v>151</v>
      </c>
      <c r="H9" s="10">
        <f t="shared" ref="H9:H72" si="0">COUNTIF(C9:G9,"TW")</f>
        <v>4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51" t="s">
        <v>151</v>
      </c>
      <c r="H10" s="10">
        <f t="shared" si="0"/>
        <v>4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51" t="s">
        <v>151</v>
      </c>
      <c r="H11" s="10">
        <f t="shared" si="0"/>
        <v>4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16</v>
      </c>
      <c r="G12" s="51" t="s">
        <v>151</v>
      </c>
      <c r="H12" s="10">
        <f t="shared" si="0"/>
        <v>4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51" t="s">
        <v>151</v>
      </c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51" t="s">
        <v>151</v>
      </c>
      <c r="H14" s="10">
        <f t="shared" si="0"/>
        <v>4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51" t="s">
        <v>151</v>
      </c>
      <c r="H15" s="10">
        <f t="shared" si="0"/>
        <v>4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51" t="s">
        <v>151</v>
      </c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51" t="s">
        <v>151</v>
      </c>
      <c r="H17" s="10">
        <f t="shared" si="0"/>
        <v>4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51" t="s">
        <v>151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51" t="s">
        <v>151</v>
      </c>
      <c r="H19" s="10">
        <f t="shared" si="0"/>
        <v>4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51" t="s">
        <v>151</v>
      </c>
      <c r="H20" s="10">
        <f t="shared" si="0"/>
        <v>4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51" t="s">
        <v>151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51" t="s">
        <v>151</v>
      </c>
      <c r="H22" s="10">
        <f t="shared" si="0"/>
        <v>4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16</v>
      </c>
      <c r="G23" s="51" t="s">
        <v>151</v>
      </c>
      <c r="H23" s="10">
        <f t="shared" si="0"/>
        <v>4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51" t="s">
        <v>151</v>
      </c>
      <c r="H24" s="10">
        <f>COUNTIF(C24:G24,"TW")</f>
        <v>4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51" t="s">
        <v>151</v>
      </c>
      <c r="H25" s="10">
        <f t="shared" si="0"/>
        <v>4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16</v>
      </c>
      <c r="G26" s="51" t="s">
        <v>151</v>
      </c>
      <c r="H26" s="10">
        <f t="shared" si="0"/>
        <v>4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51" t="s">
        <v>151</v>
      </c>
      <c r="H27" s="10">
        <f t="shared" si="0"/>
        <v>4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51" t="s">
        <v>151</v>
      </c>
      <c r="H28" s="10">
        <f t="shared" si="0"/>
        <v>4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51" t="s">
        <v>151</v>
      </c>
      <c r="H29" s="10">
        <f t="shared" si="0"/>
        <v>4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51" t="s">
        <v>151</v>
      </c>
      <c r="H30" s="10">
        <f t="shared" si="0"/>
        <v>4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51" t="s">
        <v>151</v>
      </c>
      <c r="H31" s="10">
        <f t="shared" si="0"/>
        <v>4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51" t="s">
        <v>151</v>
      </c>
      <c r="H32" s="10">
        <f t="shared" si="0"/>
        <v>4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51" t="s">
        <v>151</v>
      </c>
      <c r="H33" s="10">
        <f t="shared" si="0"/>
        <v>4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51" t="s">
        <v>151</v>
      </c>
      <c r="H34" s="10">
        <f t="shared" si="0"/>
        <v>4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51" t="s">
        <v>151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51" t="s">
        <v>151</v>
      </c>
      <c r="H36" s="10">
        <f t="shared" si="0"/>
        <v>4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51" t="s">
        <v>151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51" t="s">
        <v>151</v>
      </c>
      <c r="H38" s="10">
        <f t="shared" si="0"/>
        <v>4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51" t="s">
        <v>151</v>
      </c>
      <c r="H39" s="10">
        <f t="shared" si="0"/>
        <v>4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51" t="s">
        <v>151</v>
      </c>
      <c r="H40" s="10">
        <f t="shared" si="0"/>
        <v>4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51" t="s">
        <v>151</v>
      </c>
      <c r="H41" s="10">
        <f t="shared" si="0"/>
        <v>4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51" t="s">
        <v>151</v>
      </c>
      <c r="H42" s="10">
        <f t="shared" si="0"/>
        <v>4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51" t="s">
        <v>151</v>
      </c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51" t="s">
        <v>151</v>
      </c>
      <c r="H44" s="10">
        <f t="shared" si="0"/>
        <v>4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51" t="s">
        <v>151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51" t="s">
        <v>151</v>
      </c>
      <c r="H46" s="10">
        <f t="shared" si="0"/>
        <v>4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51" t="s">
        <v>151</v>
      </c>
      <c r="H47" s="10">
        <f t="shared" si="0"/>
        <v>4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16</v>
      </c>
      <c r="G48" s="51" t="s">
        <v>151</v>
      </c>
      <c r="H48" s="10">
        <f t="shared" si="0"/>
        <v>4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51" t="s">
        <v>151</v>
      </c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51" t="s">
        <v>151</v>
      </c>
      <c r="H50" s="10">
        <f>COUNTIF(D50:G50,"TW")</f>
        <v>3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51" t="s">
        <v>151</v>
      </c>
      <c r="H51" s="10">
        <f t="shared" si="0"/>
        <v>4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51" t="s">
        <v>151</v>
      </c>
      <c r="H52" s="10">
        <f t="shared" si="0"/>
        <v>4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51" t="s">
        <v>151</v>
      </c>
      <c r="H53" s="10">
        <f t="shared" si="0"/>
        <v>4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51" t="s">
        <v>151</v>
      </c>
      <c r="H54" s="10">
        <f t="shared" si="0"/>
        <v>4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16</v>
      </c>
      <c r="G55" s="51" t="s">
        <v>151</v>
      </c>
      <c r="H55" s="10">
        <f t="shared" si="0"/>
        <v>4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51" t="s">
        <v>151</v>
      </c>
      <c r="H56" s="10">
        <f t="shared" si="0"/>
        <v>4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51" t="s">
        <v>151</v>
      </c>
      <c r="H57" s="10">
        <f t="shared" si="0"/>
        <v>4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51" t="s">
        <v>151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51" t="s">
        <v>151</v>
      </c>
      <c r="H59" s="10">
        <f t="shared" si="0"/>
        <v>4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51" t="s">
        <v>151</v>
      </c>
      <c r="H60" s="10">
        <f t="shared" si="0"/>
        <v>4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16</v>
      </c>
      <c r="G61" s="51" t="s">
        <v>151</v>
      </c>
      <c r="H61" s="10">
        <f t="shared" si="0"/>
        <v>4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51" t="s">
        <v>151</v>
      </c>
      <c r="H62" s="10">
        <f t="shared" si="0"/>
        <v>4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51" t="s">
        <v>151</v>
      </c>
      <c r="H63" s="10">
        <f t="shared" si="0"/>
        <v>4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51" t="s">
        <v>151</v>
      </c>
      <c r="H64" s="10">
        <f t="shared" si="0"/>
        <v>4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51" t="s">
        <v>151</v>
      </c>
      <c r="H65" s="10">
        <f t="shared" si="0"/>
        <v>4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51" t="s">
        <v>151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51" t="s">
        <v>151</v>
      </c>
      <c r="H67" s="10">
        <f t="shared" si="0"/>
        <v>4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51" t="s">
        <v>151</v>
      </c>
      <c r="H68" s="10">
        <f t="shared" si="0"/>
        <v>4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51" t="s">
        <v>151</v>
      </c>
      <c r="H69" s="10">
        <f t="shared" si="0"/>
        <v>4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51" t="s">
        <v>151</v>
      </c>
      <c r="H70" s="10">
        <f t="shared" si="0"/>
        <v>4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</v>
      </c>
      <c r="G71" s="51" t="s">
        <v>151</v>
      </c>
      <c r="H71" s="10">
        <f t="shared" si="0"/>
        <v>4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51" t="s">
        <v>151</v>
      </c>
      <c r="H72" s="10">
        <f t="shared" si="0"/>
        <v>4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51" t="s">
        <v>151</v>
      </c>
      <c r="H73" s="10">
        <f t="shared" ref="H73:H112" si="7">COUNTIF(C73:G73,"TW")</f>
        <v>4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51" t="s">
        <v>151</v>
      </c>
      <c r="H74" s="10">
        <f t="shared" si="7"/>
        <v>4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51" t="s">
        <v>151</v>
      </c>
      <c r="H75" s="10">
        <f t="shared" si="7"/>
        <v>4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51" t="s">
        <v>151</v>
      </c>
      <c r="H76" s="10">
        <f t="shared" si="7"/>
        <v>4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20" t="s">
        <v>20</v>
      </c>
      <c r="G77" s="51" t="s">
        <v>151</v>
      </c>
      <c r="H77" s="10">
        <f t="shared" si="7"/>
        <v>3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1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51" t="s">
        <v>151</v>
      </c>
      <c r="H78" s="10">
        <f t="shared" si="7"/>
        <v>4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16</v>
      </c>
      <c r="G79" s="51" t="s">
        <v>151</v>
      </c>
      <c r="H79" s="10">
        <f t="shared" si="7"/>
        <v>4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51" t="s">
        <v>151</v>
      </c>
      <c r="H80" s="10">
        <f t="shared" si="7"/>
        <v>4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51" t="s">
        <v>151</v>
      </c>
      <c r="H81" s="10">
        <f t="shared" si="7"/>
        <v>4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51" t="s">
        <v>151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51" t="s">
        <v>151</v>
      </c>
      <c r="H83" s="10">
        <f t="shared" si="7"/>
        <v>4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51" t="s">
        <v>151</v>
      </c>
      <c r="H84" s="10">
        <f t="shared" si="7"/>
        <v>4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51" t="s">
        <v>151</v>
      </c>
      <c r="H85" s="10">
        <f t="shared" si="7"/>
        <v>4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51" t="s">
        <v>151</v>
      </c>
      <c r="H86" s="10">
        <f t="shared" si="7"/>
        <v>4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51" t="s">
        <v>151</v>
      </c>
      <c r="H87" s="10">
        <f t="shared" si="7"/>
        <v>4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51" t="s">
        <v>151</v>
      </c>
      <c r="H88" s="10">
        <f t="shared" si="7"/>
        <v>4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51" t="s">
        <v>151</v>
      </c>
      <c r="H89" s="10">
        <f t="shared" si="7"/>
        <v>4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51" t="s">
        <v>151</v>
      </c>
      <c r="H90" s="10">
        <f t="shared" si="7"/>
        <v>4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51" t="s">
        <v>151</v>
      </c>
      <c r="H91" s="10">
        <f t="shared" si="7"/>
        <v>4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51" t="s">
        <v>151</v>
      </c>
      <c r="H92" s="10">
        <f t="shared" si="7"/>
        <v>4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51" t="s">
        <v>151</v>
      </c>
      <c r="H93" s="10">
        <f t="shared" si="7"/>
        <v>4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51" t="s">
        <v>151</v>
      </c>
      <c r="H94" s="10">
        <f t="shared" si="7"/>
        <v>4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51" t="s">
        <v>151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51" t="s">
        <v>151</v>
      </c>
      <c r="H96" s="10">
        <f t="shared" si="7"/>
        <v>4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51" t="s">
        <v>151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51" t="s">
        <v>151</v>
      </c>
      <c r="H98" s="10">
        <f t="shared" si="7"/>
        <v>4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51" t="s">
        <v>151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51" t="s">
        <v>151</v>
      </c>
      <c r="H100" s="10">
        <f t="shared" si="7"/>
        <v>4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51" t="s">
        <v>151</v>
      </c>
      <c r="H101" s="10">
        <f t="shared" si="7"/>
        <v>4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51" t="s">
        <v>151</v>
      </c>
      <c r="H102" s="10">
        <f t="shared" si="7"/>
        <v>4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16</v>
      </c>
      <c r="G103" s="51" t="s">
        <v>151</v>
      </c>
      <c r="H103" s="10">
        <f t="shared" si="7"/>
        <v>4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51" t="s">
        <v>151</v>
      </c>
      <c r="H104" s="10">
        <f t="shared" si="7"/>
        <v>4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16</v>
      </c>
      <c r="G105" s="51" t="s">
        <v>151</v>
      </c>
      <c r="H105" s="10">
        <f t="shared" si="7"/>
        <v>4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51" t="s">
        <v>151</v>
      </c>
      <c r="H106" s="10">
        <f t="shared" si="7"/>
        <v>4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21</v>
      </c>
      <c r="F107" s="31" t="s">
        <v>16</v>
      </c>
      <c r="G107" s="51" t="s">
        <v>151</v>
      </c>
      <c r="H107" s="10">
        <f t="shared" si="7"/>
        <v>3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1</v>
      </c>
      <c r="N107" s="11">
        <f t="shared" si="12"/>
        <v>1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51" t="s">
        <v>151</v>
      </c>
      <c r="H108" s="10">
        <f t="shared" si="7"/>
        <v>4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16</v>
      </c>
      <c r="G109" s="51" t="s">
        <v>151</v>
      </c>
      <c r="H109" s="10">
        <f t="shared" si="7"/>
        <v>4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51" t="s">
        <v>151</v>
      </c>
      <c r="H110" s="10">
        <f t="shared" si="7"/>
        <v>4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51" t="s">
        <v>151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51" t="s">
        <v>151</v>
      </c>
      <c r="H112" s="10">
        <f t="shared" si="7"/>
        <v>4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E13:F13 E43:F43 E16:F16 E49:F49">
    <cfRule type="cellIs" dxfId="962" priority="211" operator="equal">
      <formula>"A"</formula>
    </cfRule>
    <cfRule type="cellIs" dxfId="961" priority="212" operator="equal">
      <formula>"S"</formula>
    </cfRule>
    <cfRule type="cellIs" dxfId="960" priority="213" operator="equal">
      <formula>"S"</formula>
    </cfRule>
  </conditionalFormatting>
  <conditionalFormatting sqref="G8:G112">
    <cfRule type="cellIs" dxfId="959" priority="205" operator="equal">
      <formula>"A"</formula>
    </cfRule>
    <cfRule type="cellIs" dxfId="958" priority="206" operator="equal">
      <formula>"S"</formula>
    </cfRule>
    <cfRule type="cellIs" dxfId="957" priority="207" operator="equal">
      <formula>"S"</formula>
    </cfRule>
  </conditionalFormatting>
  <conditionalFormatting sqref="C8:F12 C14:F15 C50:D112 C17:F42 C44:F48 E50:F76 E77:E106 E108:E112 F78:F112">
    <cfRule type="cellIs" dxfId="956" priority="139" operator="equal">
      <formula>"A"</formula>
    </cfRule>
    <cfRule type="cellIs" dxfId="955" priority="140" operator="equal">
      <formula>"S"</formula>
    </cfRule>
    <cfRule type="cellIs" dxfId="954" priority="141" operator="equal">
      <formula>"S"</formula>
    </cfRule>
  </conditionalFormatting>
  <conditionalFormatting sqref="E107">
    <cfRule type="cellIs" dxfId="953" priority="76" operator="equal">
      <formula>"A"</formula>
    </cfRule>
    <cfRule type="cellIs" dxfId="952" priority="77" operator="equal">
      <formula>"S"</formula>
    </cfRule>
    <cfRule type="cellIs" dxfId="951" priority="78" operator="equal">
      <formula>"S"</formula>
    </cfRule>
  </conditionalFormatting>
  <conditionalFormatting sqref="C16:D16">
    <cfRule type="cellIs" dxfId="950" priority="10" operator="equal">
      <formula>"A"</formula>
    </cfRule>
    <cfRule type="cellIs" dxfId="949" priority="11" operator="equal">
      <formula>"S"</formula>
    </cfRule>
    <cfRule type="cellIs" dxfId="948" priority="12" operator="equal">
      <formula>"S"</formula>
    </cfRule>
  </conditionalFormatting>
  <conditionalFormatting sqref="C43:D43">
    <cfRule type="cellIs" dxfId="947" priority="7" operator="equal">
      <formula>"A"</formula>
    </cfRule>
    <cfRule type="cellIs" dxfId="946" priority="8" operator="equal">
      <formula>"S"</formula>
    </cfRule>
    <cfRule type="cellIs" dxfId="945" priority="9" operator="equal">
      <formula>"S"</formula>
    </cfRule>
  </conditionalFormatting>
  <conditionalFormatting sqref="C49:D49">
    <cfRule type="cellIs" dxfId="944" priority="4" operator="equal">
      <formula>"A"</formula>
    </cfRule>
    <cfRule type="cellIs" dxfId="943" priority="5" operator="equal">
      <formula>"S"</formula>
    </cfRule>
    <cfRule type="cellIs" dxfId="942" priority="6" operator="equal">
      <formula>"S"</formula>
    </cfRule>
  </conditionalFormatting>
  <conditionalFormatting sqref="C13:D13">
    <cfRule type="cellIs" dxfId="941" priority="1" operator="equal">
      <formula>"A"</formula>
    </cfRule>
    <cfRule type="cellIs" dxfId="940" priority="2" operator="equal">
      <formula>"S"</formula>
    </cfRule>
    <cfRule type="cellIs" dxfId="939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selection activeCell="L5" sqref="L5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155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16</v>
      </c>
      <c r="G12" s="31" t="s">
        <v>16</v>
      </c>
      <c r="H12" s="10">
        <f t="shared" si="0"/>
        <v>5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5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31" t="s">
        <v>16</v>
      </c>
      <c r="H22" s="10">
        <f t="shared" si="0"/>
        <v>5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21</v>
      </c>
      <c r="E23" s="31" t="s">
        <v>16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1</v>
      </c>
      <c r="N23" s="11">
        <f t="shared" si="5"/>
        <v>1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31" t="s">
        <v>16</v>
      </c>
      <c r="H24" s="10">
        <f>COUNTIF(C24:G24,"TW")</f>
        <v>5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21</v>
      </c>
      <c r="E26" s="31" t="s">
        <v>16</v>
      </c>
      <c r="F26" s="31" t="s">
        <v>16</v>
      </c>
      <c r="G26" s="31" t="s">
        <v>16</v>
      </c>
      <c r="H26" s="10">
        <f t="shared" si="0"/>
        <v>4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1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31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31" t="s">
        <v>16</v>
      </c>
      <c r="H47" s="10">
        <f t="shared" si="0"/>
        <v>5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21</v>
      </c>
      <c r="E48" s="31" t="s">
        <v>16</v>
      </c>
      <c r="F48" s="31" t="s">
        <v>16</v>
      </c>
      <c r="G48" s="31" t="s">
        <v>16</v>
      </c>
      <c r="H48" s="10">
        <f t="shared" si="0"/>
        <v>4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1</v>
      </c>
      <c r="N48" s="11">
        <f t="shared" si="5"/>
        <v>1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31" t="s">
        <v>16</v>
      </c>
      <c r="H50" s="10">
        <f>COUNTIF(D50:G50,"TW")</f>
        <v>4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5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16</v>
      </c>
      <c r="G55" s="31" t="s">
        <v>16</v>
      </c>
      <c r="H55" s="10">
        <f t="shared" si="0"/>
        <v>5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16</v>
      </c>
      <c r="G61" s="31" t="s">
        <v>16</v>
      </c>
      <c r="H61" s="10">
        <f t="shared" si="0"/>
        <v>5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31" t="s">
        <v>16</v>
      </c>
      <c r="H64" s="10">
        <f t="shared" si="0"/>
        <v>5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31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</v>
      </c>
      <c r="G71" s="31" t="s">
        <v>16</v>
      </c>
      <c r="H71" s="10">
        <f t="shared" si="0"/>
        <v>5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31" t="s">
        <v>16</v>
      </c>
      <c r="H75" s="10">
        <f t="shared" si="7"/>
        <v>5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16</v>
      </c>
      <c r="G77" s="31" t="s">
        <v>16</v>
      </c>
      <c r="H77" s="10">
        <f t="shared" si="7"/>
        <v>5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16</v>
      </c>
      <c r="G79" s="31" t="s">
        <v>21</v>
      </c>
      <c r="H79" s="10">
        <f t="shared" si="7"/>
        <v>4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1</v>
      </c>
      <c r="N79" s="11">
        <f t="shared" si="12"/>
        <v>1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21</v>
      </c>
      <c r="G83" s="31" t="s">
        <v>16</v>
      </c>
      <c r="H83" s="10">
        <f t="shared" si="7"/>
        <v>4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1</v>
      </c>
      <c r="N83" s="11">
        <f t="shared" si="12"/>
        <v>1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31" t="s">
        <v>16</v>
      </c>
      <c r="H91" s="10">
        <f t="shared" si="7"/>
        <v>5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31" t="s">
        <v>16</v>
      </c>
      <c r="H94" s="10">
        <f t="shared" si="7"/>
        <v>5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21</v>
      </c>
      <c r="E95" s="31" t="s">
        <v>16</v>
      </c>
      <c r="F95" s="31" t="s">
        <v>16</v>
      </c>
      <c r="G95" s="31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1</v>
      </c>
      <c r="N95" s="11">
        <f t="shared" si="12"/>
        <v>1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31" t="s">
        <v>16</v>
      </c>
      <c r="H96" s="10">
        <f t="shared" si="7"/>
        <v>5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20" t="s">
        <v>20</v>
      </c>
      <c r="G98" s="31" t="s">
        <v>16</v>
      </c>
      <c r="H98" s="10">
        <f t="shared" si="7"/>
        <v>4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1</v>
      </c>
      <c r="M98" s="10">
        <f t="shared" si="11"/>
        <v>0</v>
      </c>
      <c r="N98" s="11">
        <f t="shared" si="12"/>
        <v>1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16</v>
      </c>
      <c r="F103" s="31" t="s">
        <v>16</v>
      </c>
      <c r="G103" s="31" t="s">
        <v>16</v>
      </c>
      <c r="H103" s="10">
        <f t="shared" si="7"/>
        <v>5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16</v>
      </c>
      <c r="G105" s="31" t="s">
        <v>16</v>
      </c>
      <c r="H105" s="10">
        <f t="shared" si="7"/>
        <v>5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5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">
    <cfRule type="cellIs" dxfId="938" priority="208" operator="equal">
      <formula>"A"</formula>
    </cfRule>
    <cfRule type="cellIs" dxfId="937" priority="209" operator="equal">
      <formula>"S"</formula>
    </cfRule>
    <cfRule type="cellIs" dxfId="936" priority="210" operator="equal">
      <formula>"S"</formula>
    </cfRule>
  </conditionalFormatting>
  <conditionalFormatting sqref="D23 D26">
    <cfRule type="cellIs" dxfId="935" priority="121" operator="equal">
      <formula>"A"</formula>
    </cfRule>
    <cfRule type="cellIs" dxfId="934" priority="122" operator="equal">
      <formula>"S"</formula>
    </cfRule>
    <cfRule type="cellIs" dxfId="933" priority="123" operator="equal">
      <formula>"S"</formula>
    </cfRule>
  </conditionalFormatting>
  <conditionalFormatting sqref="D48">
    <cfRule type="cellIs" dxfId="932" priority="94" operator="equal">
      <formula>"A"</formula>
    </cfRule>
    <cfRule type="cellIs" dxfId="931" priority="95" operator="equal">
      <formula>"S"</formula>
    </cfRule>
    <cfRule type="cellIs" dxfId="930" priority="96" operator="equal">
      <formula>"S"</formula>
    </cfRule>
  </conditionalFormatting>
  <conditionalFormatting sqref="F83 G79">
    <cfRule type="cellIs" dxfId="929" priority="169" operator="equal">
      <formula>"A"</formula>
    </cfRule>
    <cfRule type="cellIs" dxfId="928" priority="170" operator="equal">
      <formula>"S"</formula>
    </cfRule>
    <cfRule type="cellIs" dxfId="927" priority="171" operator="equal">
      <formula>"S"</formula>
    </cfRule>
  </conditionalFormatting>
  <conditionalFormatting sqref="C8:G12">
    <cfRule type="cellIs" dxfId="926" priority="136" operator="equal">
      <formula>"A"</formula>
    </cfRule>
    <cfRule type="cellIs" dxfId="925" priority="137" operator="equal">
      <formula>"S"</formula>
    </cfRule>
    <cfRule type="cellIs" dxfId="924" priority="138" operator="equal">
      <formula>"S"</formula>
    </cfRule>
  </conditionalFormatting>
  <conditionalFormatting sqref="C14:G15">
    <cfRule type="cellIs" dxfId="923" priority="133" operator="equal">
      <formula>"A"</formula>
    </cfRule>
    <cfRule type="cellIs" dxfId="922" priority="134" operator="equal">
      <formula>"S"</formula>
    </cfRule>
    <cfRule type="cellIs" dxfId="921" priority="135" operator="equal">
      <formula>"S"</formula>
    </cfRule>
  </conditionalFormatting>
  <conditionalFormatting sqref="D95">
    <cfRule type="cellIs" dxfId="920" priority="79" operator="equal">
      <formula>"A"</formula>
    </cfRule>
    <cfRule type="cellIs" dxfId="919" priority="80" operator="equal">
      <formula>"S"</formula>
    </cfRule>
    <cfRule type="cellIs" dxfId="918" priority="81" operator="equal">
      <formula>"S"</formula>
    </cfRule>
  </conditionalFormatting>
  <conditionalFormatting sqref="C50:G78 C79:F80 C95:C112 D96:D112 F99:G112 C85:D94 E85:E112 F84:G97 G98 C81:E84 F81:F82 G80:G83">
    <cfRule type="cellIs" dxfId="917" priority="1" operator="equal">
      <formula>"A"</formula>
    </cfRule>
    <cfRule type="cellIs" dxfId="916" priority="2" operator="equal">
      <formula>"S"</formula>
    </cfRule>
    <cfRule type="cellIs" dxfId="915" priority="3" operator="equal">
      <formula>"S"</formula>
    </cfRule>
  </conditionalFormatting>
  <conditionalFormatting sqref="C17:G22 C23:C24 D24 C25:D25 C26:C42 D27:G42 E23:G26">
    <cfRule type="cellIs" dxfId="914" priority="7" operator="equal">
      <formula>"A"</formula>
    </cfRule>
    <cfRule type="cellIs" dxfId="913" priority="8" operator="equal">
      <formula>"S"</formula>
    </cfRule>
    <cfRule type="cellIs" dxfId="912" priority="9" operator="equal">
      <formula>"S"</formula>
    </cfRule>
  </conditionalFormatting>
  <conditionalFormatting sqref="C44:G47 C48 E48:G48">
    <cfRule type="cellIs" dxfId="911" priority="4" operator="equal">
      <formula>"A"</formula>
    </cfRule>
    <cfRule type="cellIs" dxfId="910" priority="5" operator="equal">
      <formula>"S"</formula>
    </cfRule>
    <cfRule type="cellIs" dxfId="909" priority="6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92" workbookViewId="0">
      <selection activeCell="C104" sqref="C104:D112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156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151</v>
      </c>
      <c r="G8" s="31" t="s">
        <v>151</v>
      </c>
      <c r="H8" s="10">
        <f>COUNTIF(C8:G8,"TW")</f>
        <v>3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151</v>
      </c>
      <c r="G9" s="31" t="s">
        <v>151</v>
      </c>
      <c r="H9" s="10">
        <f t="shared" ref="H9:H72" si="0">COUNTIF(C9:G9,"TW")</f>
        <v>3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151</v>
      </c>
      <c r="G10" s="31" t="s">
        <v>151</v>
      </c>
      <c r="H10" s="10">
        <f t="shared" si="0"/>
        <v>3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151</v>
      </c>
      <c r="G11" s="31" t="s">
        <v>151</v>
      </c>
      <c r="H11" s="10">
        <f t="shared" si="0"/>
        <v>3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151</v>
      </c>
      <c r="G12" s="31" t="s">
        <v>151</v>
      </c>
      <c r="H12" s="10">
        <f t="shared" si="0"/>
        <v>3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151</v>
      </c>
      <c r="G14" s="31" t="s">
        <v>151</v>
      </c>
      <c r="H14" s="10">
        <f t="shared" si="0"/>
        <v>3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20" t="s">
        <v>20</v>
      </c>
      <c r="E15" s="31" t="s">
        <v>16</v>
      </c>
      <c r="F15" s="31" t="s">
        <v>151</v>
      </c>
      <c r="G15" s="31" t="s">
        <v>151</v>
      </c>
      <c r="H15" s="10">
        <f t="shared" si="0"/>
        <v>2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1</v>
      </c>
      <c r="M15" s="10">
        <f t="shared" si="4"/>
        <v>0</v>
      </c>
      <c r="N15" s="11">
        <f t="shared" si="5"/>
        <v>1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151</v>
      </c>
      <c r="G17" s="31" t="s">
        <v>151</v>
      </c>
      <c r="H17" s="10">
        <f t="shared" si="0"/>
        <v>3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151</v>
      </c>
      <c r="G18" s="31" t="s">
        <v>151</v>
      </c>
      <c r="H18" s="10">
        <f t="shared" si="0"/>
        <v>3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151</v>
      </c>
      <c r="G19" s="31" t="s">
        <v>151</v>
      </c>
      <c r="H19" s="10">
        <f t="shared" si="0"/>
        <v>3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151</v>
      </c>
      <c r="G20" s="31" t="s">
        <v>151</v>
      </c>
      <c r="H20" s="10">
        <f t="shared" si="0"/>
        <v>3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151</v>
      </c>
      <c r="G21" s="31" t="s">
        <v>151</v>
      </c>
      <c r="H21" s="10">
        <f t="shared" si="0"/>
        <v>3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151</v>
      </c>
      <c r="G22" s="31" t="s">
        <v>151</v>
      </c>
      <c r="H22" s="10">
        <f t="shared" si="0"/>
        <v>3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151</v>
      </c>
      <c r="G23" s="31" t="s">
        <v>151</v>
      </c>
      <c r="H23" s="10">
        <f t="shared" si="0"/>
        <v>3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151</v>
      </c>
      <c r="G24" s="31" t="s">
        <v>151</v>
      </c>
      <c r="H24" s="10">
        <f>COUNTIF(C24:G24,"TW")</f>
        <v>3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20" t="s">
        <v>20</v>
      </c>
      <c r="E25" s="31" t="s">
        <v>16</v>
      </c>
      <c r="F25" s="31" t="s">
        <v>151</v>
      </c>
      <c r="G25" s="31" t="s">
        <v>151</v>
      </c>
      <c r="H25" s="10">
        <f t="shared" si="0"/>
        <v>2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1</v>
      </c>
      <c r="M25" s="10">
        <f t="shared" si="4"/>
        <v>0</v>
      </c>
      <c r="N25" s="11">
        <f t="shared" si="5"/>
        <v>1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151</v>
      </c>
      <c r="G26" s="31" t="s">
        <v>151</v>
      </c>
      <c r="H26" s="10">
        <f t="shared" si="0"/>
        <v>3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151</v>
      </c>
      <c r="G27" s="31" t="s">
        <v>151</v>
      </c>
      <c r="H27" s="10">
        <f t="shared" si="0"/>
        <v>3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151</v>
      </c>
      <c r="G28" s="31" t="s">
        <v>151</v>
      </c>
      <c r="H28" s="10">
        <f t="shared" si="0"/>
        <v>3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151</v>
      </c>
      <c r="G29" s="31" t="s">
        <v>151</v>
      </c>
      <c r="H29" s="10">
        <f t="shared" si="0"/>
        <v>3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151</v>
      </c>
      <c r="G30" s="31" t="s">
        <v>151</v>
      </c>
      <c r="H30" s="10">
        <f t="shared" si="0"/>
        <v>3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151</v>
      </c>
      <c r="G31" s="31" t="s">
        <v>151</v>
      </c>
      <c r="H31" s="10">
        <f t="shared" si="0"/>
        <v>3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151</v>
      </c>
      <c r="G32" s="31" t="s">
        <v>151</v>
      </c>
      <c r="H32" s="10">
        <f t="shared" si="0"/>
        <v>3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151</v>
      </c>
      <c r="G33" s="31" t="s">
        <v>151</v>
      </c>
      <c r="H33" s="10">
        <f t="shared" si="0"/>
        <v>3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151</v>
      </c>
      <c r="G34" s="31" t="s">
        <v>151</v>
      </c>
      <c r="H34" s="10">
        <f t="shared" si="0"/>
        <v>3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151</v>
      </c>
      <c r="G35" s="31" t="s">
        <v>151</v>
      </c>
      <c r="H35" s="10">
        <f t="shared" si="0"/>
        <v>3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151</v>
      </c>
      <c r="G36" s="31" t="s">
        <v>151</v>
      </c>
      <c r="H36" s="10">
        <f t="shared" si="0"/>
        <v>3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151</v>
      </c>
      <c r="G37" s="31" t="s">
        <v>151</v>
      </c>
      <c r="H37" s="10">
        <f t="shared" si="0"/>
        <v>3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151</v>
      </c>
      <c r="G38" s="31" t="s">
        <v>151</v>
      </c>
      <c r="H38" s="10">
        <f t="shared" si="0"/>
        <v>3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151</v>
      </c>
      <c r="G39" s="31" t="s">
        <v>151</v>
      </c>
      <c r="H39" s="10">
        <f t="shared" si="0"/>
        <v>3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151</v>
      </c>
      <c r="G40" s="31" t="s">
        <v>151</v>
      </c>
      <c r="H40" s="10">
        <f t="shared" si="0"/>
        <v>3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151</v>
      </c>
      <c r="G41" s="31" t="s">
        <v>151</v>
      </c>
      <c r="H41" s="10">
        <f t="shared" si="0"/>
        <v>3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151</v>
      </c>
      <c r="G42" s="31" t="s">
        <v>151</v>
      </c>
      <c r="H42" s="10">
        <f t="shared" si="0"/>
        <v>3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151</v>
      </c>
      <c r="G44" s="31" t="s">
        <v>151</v>
      </c>
      <c r="H44" s="10">
        <f t="shared" si="0"/>
        <v>3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151</v>
      </c>
      <c r="G45" s="31" t="s">
        <v>151</v>
      </c>
      <c r="H45" s="10">
        <f t="shared" si="0"/>
        <v>3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151</v>
      </c>
      <c r="G46" s="31" t="s">
        <v>151</v>
      </c>
      <c r="H46" s="10">
        <f t="shared" si="0"/>
        <v>3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151</v>
      </c>
      <c r="G47" s="31" t="s">
        <v>151</v>
      </c>
      <c r="H47" s="10">
        <f t="shared" si="0"/>
        <v>3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151</v>
      </c>
      <c r="G48" s="31" t="s">
        <v>151</v>
      </c>
      <c r="H48" s="10">
        <f t="shared" si="0"/>
        <v>3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151</v>
      </c>
      <c r="G50" s="31" t="s">
        <v>151</v>
      </c>
      <c r="H50" s="10">
        <f>COUNTIF(D50:G50,"TW")</f>
        <v>2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151</v>
      </c>
      <c r="G51" s="31" t="s">
        <v>151</v>
      </c>
      <c r="H51" s="10">
        <f t="shared" si="0"/>
        <v>3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151</v>
      </c>
      <c r="G52" s="31" t="s">
        <v>151</v>
      </c>
      <c r="H52" s="10">
        <f t="shared" si="0"/>
        <v>3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151</v>
      </c>
      <c r="G53" s="31" t="s">
        <v>151</v>
      </c>
      <c r="H53" s="10">
        <f t="shared" si="0"/>
        <v>3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151</v>
      </c>
      <c r="G54" s="31" t="s">
        <v>151</v>
      </c>
      <c r="H54" s="10">
        <f t="shared" si="0"/>
        <v>3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151</v>
      </c>
      <c r="G55" s="31" t="s">
        <v>151</v>
      </c>
      <c r="H55" s="10">
        <f t="shared" si="0"/>
        <v>3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151</v>
      </c>
      <c r="G56" s="31" t="s">
        <v>151</v>
      </c>
      <c r="H56" s="10">
        <f t="shared" si="0"/>
        <v>3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151</v>
      </c>
      <c r="G57" s="31" t="s">
        <v>151</v>
      </c>
      <c r="H57" s="10">
        <f t="shared" si="0"/>
        <v>3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151</v>
      </c>
      <c r="G58" s="31" t="s">
        <v>151</v>
      </c>
      <c r="H58" s="10">
        <f t="shared" si="0"/>
        <v>3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151</v>
      </c>
      <c r="G59" s="31" t="s">
        <v>151</v>
      </c>
      <c r="H59" s="10">
        <f t="shared" si="0"/>
        <v>3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151</v>
      </c>
      <c r="G60" s="31" t="s">
        <v>151</v>
      </c>
      <c r="H60" s="10">
        <f t="shared" si="0"/>
        <v>3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151</v>
      </c>
      <c r="G61" s="31" t="s">
        <v>151</v>
      </c>
      <c r="H61" s="10">
        <f t="shared" si="0"/>
        <v>3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151</v>
      </c>
      <c r="G62" s="31" t="s">
        <v>151</v>
      </c>
      <c r="H62" s="10">
        <f t="shared" si="0"/>
        <v>3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151</v>
      </c>
      <c r="G63" s="31" t="s">
        <v>151</v>
      </c>
      <c r="H63" s="10">
        <f t="shared" si="0"/>
        <v>3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151</v>
      </c>
      <c r="G64" s="31" t="s">
        <v>151</v>
      </c>
      <c r="H64" s="10">
        <f t="shared" si="0"/>
        <v>3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151</v>
      </c>
      <c r="G65" s="31" t="s">
        <v>151</v>
      </c>
      <c r="H65" s="10">
        <f t="shared" si="0"/>
        <v>3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151</v>
      </c>
      <c r="G66" s="31" t="s">
        <v>151</v>
      </c>
      <c r="H66" s="10">
        <f t="shared" si="0"/>
        <v>3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151</v>
      </c>
      <c r="G67" s="31" t="s">
        <v>151</v>
      </c>
      <c r="H67" s="10">
        <f t="shared" si="0"/>
        <v>3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151</v>
      </c>
      <c r="G68" s="31" t="s">
        <v>151</v>
      </c>
      <c r="H68" s="10">
        <f t="shared" si="0"/>
        <v>3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151</v>
      </c>
      <c r="G69" s="31" t="s">
        <v>151</v>
      </c>
      <c r="H69" s="10">
        <f t="shared" si="0"/>
        <v>3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151</v>
      </c>
      <c r="G70" s="31" t="s">
        <v>151</v>
      </c>
      <c r="H70" s="10">
        <f t="shared" si="0"/>
        <v>3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151</v>
      </c>
      <c r="G71" s="31" t="s">
        <v>151</v>
      </c>
      <c r="H71" s="10">
        <f t="shared" si="0"/>
        <v>3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151</v>
      </c>
      <c r="G72" s="31" t="s">
        <v>151</v>
      </c>
      <c r="H72" s="10">
        <f t="shared" si="0"/>
        <v>3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151</v>
      </c>
      <c r="G73" s="31" t="s">
        <v>151</v>
      </c>
      <c r="H73" s="10">
        <f t="shared" ref="H73:H112" si="7">COUNTIF(C73:G73,"TW")</f>
        <v>3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151</v>
      </c>
      <c r="G74" s="31" t="s">
        <v>151</v>
      </c>
      <c r="H74" s="10">
        <f t="shared" si="7"/>
        <v>3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151</v>
      </c>
      <c r="G75" s="31" t="s">
        <v>151</v>
      </c>
      <c r="H75" s="10">
        <f t="shared" si="7"/>
        <v>3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151</v>
      </c>
      <c r="G76" s="31" t="s">
        <v>151</v>
      </c>
      <c r="H76" s="10">
        <f t="shared" si="7"/>
        <v>3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151</v>
      </c>
      <c r="G77" s="31" t="s">
        <v>151</v>
      </c>
      <c r="H77" s="10">
        <f t="shared" si="7"/>
        <v>3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151</v>
      </c>
      <c r="G78" s="31" t="s">
        <v>151</v>
      </c>
      <c r="H78" s="10">
        <f t="shared" si="7"/>
        <v>3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151</v>
      </c>
      <c r="G79" s="31" t="s">
        <v>151</v>
      </c>
      <c r="H79" s="10">
        <f t="shared" si="7"/>
        <v>3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151</v>
      </c>
      <c r="G80" s="31" t="s">
        <v>151</v>
      </c>
      <c r="H80" s="10">
        <f t="shared" si="7"/>
        <v>3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151</v>
      </c>
      <c r="G81" s="31" t="s">
        <v>151</v>
      </c>
      <c r="H81" s="10">
        <f t="shared" si="7"/>
        <v>3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151</v>
      </c>
      <c r="G82" s="31" t="s">
        <v>151</v>
      </c>
      <c r="H82" s="10">
        <f t="shared" si="7"/>
        <v>3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151</v>
      </c>
      <c r="G83" s="31" t="s">
        <v>151</v>
      </c>
      <c r="H83" s="10">
        <f t="shared" si="7"/>
        <v>3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21</v>
      </c>
      <c r="E84" s="31" t="s">
        <v>16</v>
      </c>
      <c r="F84" s="31" t="s">
        <v>151</v>
      </c>
      <c r="G84" s="31" t="s">
        <v>151</v>
      </c>
      <c r="H84" s="10">
        <f t="shared" si="7"/>
        <v>2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1</v>
      </c>
      <c r="N84" s="11">
        <f t="shared" si="12"/>
        <v>1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151</v>
      </c>
      <c r="G85" s="31" t="s">
        <v>151</v>
      </c>
      <c r="H85" s="10">
        <f t="shared" si="7"/>
        <v>3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151</v>
      </c>
      <c r="G86" s="31" t="s">
        <v>151</v>
      </c>
      <c r="H86" s="10">
        <f t="shared" si="7"/>
        <v>3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151</v>
      </c>
      <c r="G87" s="31" t="s">
        <v>151</v>
      </c>
      <c r="H87" s="10">
        <f t="shared" si="7"/>
        <v>3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151</v>
      </c>
      <c r="G88" s="31" t="s">
        <v>151</v>
      </c>
      <c r="H88" s="10">
        <f t="shared" si="7"/>
        <v>3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151</v>
      </c>
      <c r="G89" s="31" t="s">
        <v>151</v>
      </c>
      <c r="H89" s="10">
        <f t="shared" si="7"/>
        <v>3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151</v>
      </c>
      <c r="G90" s="31" t="s">
        <v>151</v>
      </c>
      <c r="H90" s="10">
        <f t="shared" si="7"/>
        <v>3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151</v>
      </c>
      <c r="G91" s="31" t="s">
        <v>151</v>
      </c>
      <c r="H91" s="10">
        <f t="shared" si="7"/>
        <v>3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151</v>
      </c>
      <c r="G92" s="31" t="s">
        <v>151</v>
      </c>
      <c r="H92" s="10">
        <f t="shared" si="7"/>
        <v>3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151</v>
      </c>
      <c r="G93" s="31" t="s">
        <v>151</v>
      </c>
      <c r="H93" s="10">
        <f t="shared" si="7"/>
        <v>3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21</v>
      </c>
      <c r="F94" s="31" t="s">
        <v>151</v>
      </c>
      <c r="G94" s="31" t="s">
        <v>151</v>
      </c>
      <c r="H94" s="10">
        <f t="shared" si="7"/>
        <v>2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1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151</v>
      </c>
      <c r="G95" s="31" t="s">
        <v>151</v>
      </c>
      <c r="H95" s="10">
        <f t="shared" si="7"/>
        <v>3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151</v>
      </c>
      <c r="G96" s="31" t="s">
        <v>151</v>
      </c>
      <c r="H96" s="10">
        <f t="shared" si="7"/>
        <v>3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151</v>
      </c>
      <c r="G97" s="31" t="s">
        <v>151</v>
      </c>
      <c r="H97" s="10">
        <f t="shared" si="7"/>
        <v>3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151</v>
      </c>
      <c r="G98" s="31" t="s">
        <v>151</v>
      </c>
      <c r="H98" s="10">
        <f t="shared" si="7"/>
        <v>3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151</v>
      </c>
      <c r="G99" s="31" t="s">
        <v>151</v>
      </c>
      <c r="H99" s="10">
        <f t="shared" si="7"/>
        <v>3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151</v>
      </c>
      <c r="G100" s="31" t="s">
        <v>151</v>
      </c>
      <c r="H100" s="10">
        <f t="shared" si="7"/>
        <v>3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151</v>
      </c>
      <c r="G101" s="31" t="s">
        <v>151</v>
      </c>
      <c r="H101" s="10">
        <f t="shared" si="7"/>
        <v>3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151</v>
      </c>
      <c r="G102" s="31" t="s">
        <v>151</v>
      </c>
      <c r="H102" s="10">
        <f t="shared" si="7"/>
        <v>3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21</v>
      </c>
      <c r="E103" s="31" t="s">
        <v>16</v>
      </c>
      <c r="F103" s="31" t="s">
        <v>151</v>
      </c>
      <c r="G103" s="31" t="s">
        <v>151</v>
      </c>
      <c r="H103" s="10">
        <f t="shared" si="7"/>
        <v>2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1</v>
      </c>
      <c r="N103" s="11">
        <f t="shared" si="12"/>
        <v>1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151</v>
      </c>
      <c r="G104" s="31" t="s">
        <v>151</v>
      </c>
      <c r="H104" s="10">
        <f t="shared" si="7"/>
        <v>3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151</v>
      </c>
      <c r="G105" s="31" t="s">
        <v>151</v>
      </c>
      <c r="H105" s="10">
        <f t="shared" si="7"/>
        <v>3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151</v>
      </c>
      <c r="G106" s="31" t="s">
        <v>151</v>
      </c>
      <c r="H106" s="10">
        <f t="shared" si="7"/>
        <v>3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151</v>
      </c>
      <c r="G107" s="31" t="s">
        <v>151</v>
      </c>
      <c r="H107" s="10">
        <f t="shared" si="7"/>
        <v>3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151</v>
      </c>
      <c r="G108" s="31" t="s">
        <v>151</v>
      </c>
      <c r="H108" s="10">
        <f t="shared" si="7"/>
        <v>3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151</v>
      </c>
      <c r="G109" s="31" t="s">
        <v>151</v>
      </c>
      <c r="H109" s="10">
        <f t="shared" si="7"/>
        <v>3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151</v>
      </c>
      <c r="G110" s="31" t="s">
        <v>151</v>
      </c>
      <c r="H110" s="10">
        <f t="shared" si="7"/>
        <v>3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151</v>
      </c>
      <c r="G111" s="31" t="s">
        <v>151</v>
      </c>
      <c r="H111" s="10">
        <f t="shared" si="7"/>
        <v>3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151</v>
      </c>
      <c r="G112" s="31" t="s">
        <v>151</v>
      </c>
      <c r="H112" s="10">
        <f t="shared" si="7"/>
        <v>3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49:G49 C43:G43 C13:G13 C16:G16">
    <cfRule type="cellIs" dxfId="908" priority="214" operator="equal">
      <formula>"A"</formula>
    </cfRule>
    <cfRule type="cellIs" dxfId="907" priority="215" operator="equal">
      <formula>"S"</formula>
    </cfRule>
    <cfRule type="cellIs" dxfId="906" priority="216" operator="equal">
      <formula>"S"</formula>
    </cfRule>
  </conditionalFormatting>
  <conditionalFormatting sqref="F8:G12 F50:G112 F44:G48 F14:G15 F17:G42">
    <cfRule type="cellIs" dxfId="905" priority="208" operator="equal">
      <formula>"A"</formula>
    </cfRule>
    <cfRule type="cellIs" dxfId="904" priority="209" operator="equal">
      <formula>"S"</formula>
    </cfRule>
    <cfRule type="cellIs" dxfId="903" priority="210" operator="equal">
      <formula>"S"</formula>
    </cfRule>
  </conditionalFormatting>
  <conditionalFormatting sqref="E94">
    <cfRule type="cellIs" dxfId="902" priority="193" operator="equal">
      <formula>"A"</formula>
    </cfRule>
    <cfRule type="cellIs" dxfId="901" priority="194" operator="equal">
      <formula>"S"</formula>
    </cfRule>
    <cfRule type="cellIs" dxfId="900" priority="195" operator="equal">
      <formula>"S"</formula>
    </cfRule>
  </conditionalFormatting>
  <conditionalFormatting sqref="D84">
    <cfRule type="cellIs" dxfId="899" priority="91" operator="equal">
      <formula>"A"</formula>
    </cfRule>
    <cfRule type="cellIs" dxfId="898" priority="92" operator="equal">
      <formula>"S"</formula>
    </cfRule>
    <cfRule type="cellIs" dxfId="897" priority="93" operator="equal">
      <formula>"S"</formula>
    </cfRule>
  </conditionalFormatting>
  <conditionalFormatting sqref="C8:E12">
    <cfRule type="cellIs" dxfId="896" priority="142" operator="equal">
      <formula>"A"</formula>
    </cfRule>
    <cfRule type="cellIs" dxfId="895" priority="143" operator="equal">
      <formula>"S"</formula>
    </cfRule>
    <cfRule type="cellIs" dxfId="894" priority="144" operator="equal">
      <formula>"S"</formula>
    </cfRule>
  </conditionalFormatting>
  <conditionalFormatting sqref="D103">
    <cfRule type="cellIs" dxfId="893" priority="79" operator="equal">
      <formula>"A"</formula>
    </cfRule>
    <cfRule type="cellIs" dxfId="892" priority="80" operator="equal">
      <formula>"S"</formula>
    </cfRule>
    <cfRule type="cellIs" dxfId="891" priority="81" operator="equal">
      <formula>"S"</formula>
    </cfRule>
  </conditionalFormatting>
  <conditionalFormatting sqref="C14:E14 E15">
    <cfRule type="cellIs" dxfId="890" priority="13" operator="equal">
      <formula>"A"</formula>
    </cfRule>
    <cfRule type="cellIs" dxfId="889" priority="14" operator="equal">
      <formula>"S"</formula>
    </cfRule>
    <cfRule type="cellIs" dxfId="888" priority="15" operator="equal">
      <formula>"S"</formula>
    </cfRule>
  </conditionalFormatting>
  <conditionalFormatting sqref="C15">
    <cfRule type="cellIs" dxfId="887" priority="10" operator="equal">
      <formula>"A"</formula>
    </cfRule>
    <cfRule type="cellIs" dxfId="886" priority="11" operator="equal">
      <formula>"S"</formula>
    </cfRule>
    <cfRule type="cellIs" dxfId="885" priority="12" operator="equal">
      <formula>"S"</formula>
    </cfRule>
  </conditionalFormatting>
  <conditionalFormatting sqref="C17:E24 E25:E42 C25:C42 D26:D42">
    <cfRule type="cellIs" dxfId="884" priority="7" operator="equal">
      <formula>"A"</formula>
    </cfRule>
    <cfRule type="cellIs" dxfId="883" priority="8" operator="equal">
      <formula>"S"</formula>
    </cfRule>
    <cfRule type="cellIs" dxfId="882" priority="9" operator="equal">
      <formula>"S"</formula>
    </cfRule>
  </conditionalFormatting>
  <conditionalFormatting sqref="C44:E48">
    <cfRule type="cellIs" dxfId="881" priority="4" operator="equal">
      <formula>"A"</formula>
    </cfRule>
    <cfRule type="cellIs" dxfId="880" priority="5" operator="equal">
      <formula>"S"</formula>
    </cfRule>
    <cfRule type="cellIs" dxfId="879" priority="6" operator="equal">
      <formula>"S"</formula>
    </cfRule>
  </conditionalFormatting>
  <conditionalFormatting sqref="C50:E83 E84:E93 D85:D102 E95:E112 C84:C112 D104:D112">
    <cfRule type="cellIs" dxfId="878" priority="1" operator="equal">
      <formula>"A"</formula>
    </cfRule>
    <cfRule type="cellIs" dxfId="877" priority="2" operator="equal">
      <formula>"S"</formula>
    </cfRule>
    <cfRule type="cellIs" dxfId="876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selection activeCell="L5" sqref="L5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158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59" t="s">
        <v>157</v>
      </c>
      <c r="D8" s="60"/>
      <c r="E8" s="60"/>
      <c r="F8" s="60"/>
      <c r="G8" s="61"/>
      <c r="H8" s="10">
        <f>COUNTIF(C8:G8,"TW")</f>
        <v>0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59" t="s">
        <v>157</v>
      </c>
      <c r="D9" s="60"/>
      <c r="E9" s="60"/>
      <c r="F9" s="60"/>
      <c r="G9" s="61"/>
      <c r="H9" s="10">
        <f t="shared" ref="H9:H72" si="0">COUNTIF(C9:G9,"TW")</f>
        <v>0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59" t="s">
        <v>157</v>
      </c>
      <c r="D10" s="60"/>
      <c r="E10" s="60"/>
      <c r="F10" s="60"/>
      <c r="G10" s="61"/>
      <c r="H10" s="10">
        <f t="shared" si="0"/>
        <v>0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59" t="s">
        <v>157</v>
      </c>
      <c r="D11" s="60"/>
      <c r="E11" s="60"/>
      <c r="F11" s="60"/>
      <c r="G11" s="61"/>
      <c r="H11" s="10">
        <f t="shared" si="0"/>
        <v>0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59" t="s">
        <v>157</v>
      </c>
      <c r="D12" s="60"/>
      <c r="E12" s="60"/>
      <c r="F12" s="60"/>
      <c r="G12" s="61"/>
      <c r="H12" s="10">
        <f t="shared" si="0"/>
        <v>0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59" t="s">
        <v>157</v>
      </c>
      <c r="D14" s="60"/>
      <c r="E14" s="60"/>
      <c r="F14" s="60"/>
      <c r="G14" s="61"/>
      <c r="H14" s="10">
        <f t="shared" si="0"/>
        <v>0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59" t="s">
        <v>157</v>
      </c>
      <c r="D15" s="60"/>
      <c r="E15" s="60"/>
      <c r="F15" s="60"/>
      <c r="G15" s="61"/>
      <c r="H15" s="10">
        <f t="shared" si="0"/>
        <v>0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59" t="s">
        <v>157</v>
      </c>
      <c r="D17" s="60"/>
      <c r="E17" s="60"/>
      <c r="F17" s="60"/>
      <c r="G17" s="61"/>
      <c r="H17" s="10">
        <f t="shared" si="0"/>
        <v>0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59" t="s">
        <v>157</v>
      </c>
      <c r="D18" s="60"/>
      <c r="E18" s="60"/>
      <c r="F18" s="60"/>
      <c r="G18" s="61"/>
      <c r="H18" s="10">
        <f t="shared" si="0"/>
        <v>0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59" t="s">
        <v>157</v>
      </c>
      <c r="D19" s="60"/>
      <c r="E19" s="60"/>
      <c r="F19" s="60"/>
      <c r="G19" s="61"/>
      <c r="H19" s="10">
        <f t="shared" si="0"/>
        <v>0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59" t="s">
        <v>157</v>
      </c>
      <c r="D20" s="60"/>
      <c r="E20" s="60"/>
      <c r="F20" s="60"/>
      <c r="G20" s="61"/>
      <c r="H20" s="10">
        <f t="shared" si="0"/>
        <v>0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59" t="s">
        <v>157</v>
      </c>
      <c r="D21" s="60"/>
      <c r="E21" s="60"/>
      <c r="F21" s="60"/>
      <c r="G21" s="61"/>
      <c r="H21" s="10">
        <f t="shared" si="0"/>
        <v>0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59" t="s">
        <v>157</v>
      </c>
      <c r="D22" s="60"/>
      <c r="E22" s="60"/>
      <c r="F22" s="60"/>
      <c r="G22" s="61"/>
      <c r="H22" s="10">
        <f t="shared" si="0"/>
        <v>0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59" t="s">
        <v>157</v>
      </c>
      <c r="D23" s="60"/>
      <c r="E23" s="60"/>
      <c r="F23" s="60"/>
      <c r="G23" s="61"/>
      <c r="H23" s="10">
        <f t="shared" si="0"/>
        <v>0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59" t="s">
        <v>157</v>
      </c>
      <c r="D24" s="60"/>
      <c r="E24" s="60"/>
      <c r="F24" s="60"/>
      <c r="G24" s="61"/>
      <c r="H24" s="10">
        <f>COUNTIF(C24:G24,"TW")</f>
        <v>0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59" t="s">
        <v>157</v>
      </c>
      <c r="D25" s="60"/>
      <c r="E25" s="60"/>
      <c r="F25" s="60"/>
      <c r="G25" s="61"/>
      <c r="H25" s="10">
        <f t="shared" si="0"/>
        <v>0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59" t="s">
        <v>157</v>
      </c>
      <c r="D26" s="60"/>
      <c r="E26" s="60"/>
      <c r="F26" s="60"/>
      <c r="G26" s="61"/>
      <c r="H26" s="10">
        <f t="shared" si="0"/>
        <v>0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59" t="s">
        <v>157</v>
      </c>
      <c r="D27" s="60"/>
      <c r="E27" s="60"/>
      <c r="F27" s="60"/>
      <c r="G27" s="61"/>
      <c r="H27" s="10">
        <f t="shared" si="0"/>
        <v>0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59" t="s">
        <v>157</v>
      </c>
      <c r="D28" s="60"/>
      <c r="E28" s="60"/>
      <c r="F28" s="60"/>
      <c r="G28" s="61"/>
      <c r="H28" s="10">
        <f t="shared" si="0"/>
        <v>0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59" t="s">
        <v>157</v>
      </c>
      <c r="D29" s="60"/>
      <c r="E29" s="60"/>
      <c r="F29" s="60"/>
      <c r="G29" s="61"/>
      <c r="H29" s="10">
        <f t="shared" si="0"/>
        <v>0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59" t="s">
        <v>157</v>
      </c>
      <c r="D30" s="60"/>
      <c r="E30" s="60"/>
      <c r="F30" s="60"/>
      <c r="G30" s="61"/>
      <c r="H30" s="10">
        <f t="shared" si="0"/>
        <v>0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59" t="s">
        <v>157</v>
      </c>
      <c r="D31" s="60"/>
      <c r="E31" s="60"/>
      <c r="F31" s="60"/>
      <c r="G31" s="61"/>
      <c r="H31" s="10">
        <f t="shared" si="0"/>
        <v>0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59" t="s">
        <v>157</v>
      </c>
      <c r="D32" s="60"/>
      <c r="E32" s="60"/>
      <c r="F32" s="60"/>
      <c r="G32" s="61"/>
      <c r="H32" s="10">
        <f t="shared" si="0"/>
        <v>0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59" t="s">
        <v>157</v>
      </c>
      <c r="D33" s="60"/>
      <c r="E33" s="60"/>
      <c r="F33" s="60"/>
      <c r="G33" s="61"/>
      <c r="H33" s="10">
        <f t="shared" si="0"/>
        <v>0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59" t="s">
        <v>157</v>
      </c>
      <c r="D34" s="60"/>
      <c r="E34" s="60"/>
      <c r="F34" s="60"/>
      <c r="G34" s="61"/>
      <c r="H34" s="10">
        <f t="shared" si="0"/>
        <v>0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59" t="s">
        <v>157</v>
      </c>
      <c r="D35" s="60"/>
      <c r="E35" s="60"/>
      <c r="F35" s="60"/>
      <c r="G35" s="61"/>
      <c r="H35" s="10">
        <f t="shared" si="0"/>
        <v>0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59" t="s">
        <v>157</v>
      </c>
      <c r="D36" s="60"/>
      <c r="E36" s="60"/>
      <c r="F36" s="60"/>
      <c r="G36" s="61"/>
      <c r="H36" s="10">
        <f t="shared" si="0"/>
        <v>0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59" t="s">
        <v>157</v>
      </c>
      <c r="D37" s="60"/>
      <c r="E37" s="60"/>
      <c r="F37" s="60"/>
      <c r="G37" s="61"/>
      <c r="H37" s="10">
        <f t="shared" si="0"/>
        <v>0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59" t="s">
        <v>157</v>
      </c>
      <c r="D38" s="60"/>
      <c r="E38" s="60"/>
      <c r="F38" s="60"/>
      <c r="G38" s="61"/>
      <c r="H38" s="10">
        <f t="shared" si="0"/>
        <v>0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59" t="s">
        <v>157</v>
      </c>
      <c r="D39" s="60"/>
      <c r="E39" s="60"/>
      <c r="F39" s="60"/>
      <c r="G39" s="61"/>
      <c r="H39" s="10">
        <f t="shared" si="0"/>
        <v>0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59" t="s">
        <v>157</v>
      </c>
      <c r="D40" s="60"/>
      <c r="E40" s="60"/>
      <c r="F40" s="60"/>
      <c r="G40" s="61"/>
      <c r="H40" s="10">
        <f t="shared" si="0"/>
        <v>0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59" t="s">
        <v>157</v>
      </c>
      <c r="D41" s="60"/>
      <c r="E41" s="60"/>
      <c r="F41" s="60"/>
      <c r="G41" s="61"/>
      <c r="H41" s="10">
        <f t="shared" si="0"/>
        <v>0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59" t="s">
        <v>157</v>
      </c>
      <c r="D42" s="60"/>
      <c r="E42" s="60"/>
      <c r="F42" s="60"/>
      <c r="G42" s="61"/>
      <c r="H42" s="10">
        <f t="shared" si="0"/>
        <v>0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59" t="s">
        <v>157</v>
      </c>
      <c r="D44" s="60"/>
      <c r="E44" s="60"/>
      <c r="F44" s="60"/>
      <c r="G44" s="61"/>
      <c r="H44" s="10">
        <f t="shared" si="0"/>
        <v>0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59" t="s">
        <v>157</v>
      </c>
      <c r="D45" s="60"/>
      <c r="E45" s="60"/>
      <c r="F45" s="60"/>
      <c r="G45" s="61"/>
      <c r="H45" s="10">
        <f t="shared" si="0"/>
        <v>0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59" t="s">
        <v>157</v>
      </c>
      <c r="D46" s="60"/>
      <c r="E46" s="60"/>
      <c r="F46" s="60"/>
      <c r="G46" s="61"/>
      <c r="H46" s="10">
        <f t="shared" si="0"/>
        <v>0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59" t="s">
        <v>157</v>
      </c>
      <c r="D47" s="60"/>
      <c r="E47" s="60"/>
      <c r="F47" s="60"/>
      <c r="G47" s="61"/>
      <c r="H47" s="10">
        <f t="shared" si="0"/>
        <v>0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59" t="s">
        <v>157</v>
      </c>
      <c r="D48" s="60"/>
      <c r="E48" s="60"/>
      <c r="F48" s="60"/>
      <c r="G48" s="61"/>
      <c r="H48" s="10">
        <f t="shared" si="0"/>
        <v>0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59" t="s">
        <v>157</v>
      </c>
      <c r="D50" s="60"/>
      <c r="E50" s="60"/>
      <c r="F50" s="60"/>
      <c r="G50" s="61"/>
      <c r="H50" s="10">
        <f>COUNTIF(D50:G50,"TW")</f>
        <v>0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59" t="s">
        <v>157</v>
      </c>
      <c r="D51" s="60"/>
      <c r="E51" s="60"/>
      <c r="F51" s="60"/>
      <c r="G51" s="61"/>
      <c r="H51" s="10">
        <f t="shared" si="0"/>
        <v>0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59" t="s">
        <v>157</v>
      </c>
      <c r="D52" s="60"/>
      <c r="E52" s="60"/>
      <c r="F52" s="60"/>
      <c r="G52" s="61"/>
      <c r="H52" s="10">
        <f t="shared" si="0"/>
        <v>0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59" t="s">
        <v>157</v>
      </c>
      <c r="D53" s="60"/>
      <c r="E53" s="60"/>
      <c r="F53" s="60"/>
      <c r="G53" s="61"/>
      <c r="H53" s="10">
        <f t="shared" si="0"/>
        <v>0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59" t="s">
        <v>157</v>
      </c>
      <c r="D54" s="60"/>
      <c r="E54" s="60"/>
      <c r="F54" s="60"/>
      <c r="G54" s="61"/>
      <c r="H54" s="10">
        <f t="shared" si="0"/>
        <v>0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59" t="s">
        <v>157</v>
      </c>
      <c r="D55" s="60"/>
      <c r="E55" s="60"/>
      <c r="F55" s="60"/>
      <c r="G55" s="61"/>
      <c r="H55" s="10">
        <f t="shared" si="0"/>
        <v>0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59" t="s">
        <v>157</v>
      </c>
      <c r="D56" s="60"/>
      <c r="E56" s="60"/>
      <c r="F56" s="60"/>
      <c r="G56" s="61"/>
      <c r="H56" s="10">
        <f t="shared" si="0"/>
        <v>0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59" t="s">
        <v>157</v>
      </c>
      <c r="D57" s="60"/>
      <c r="E57" s="60"/>
      <c r="F57" s="60"/>
      <c r="G57" s="61"/>
      <c r="H57" s="10">
        <f t="shared" si="0"/>
        <v>0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59" t="s">
        <v>157</v>
      </c>
      <c r="D58" s="60"/>
      <c r="E58" s="60"/>
      <c r="F58" s="60"/>
      <c r="G58" s="61"/>
      <c r="H58" s="10">
        <f t="shared" si="0"/>
        <v>0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59" t="s">
        <v>157</v>
      </c>
      <c r="D59" s="60"/>
      <c r="E59" s="60"/>
      <c r="F59" s="60"/>
      <c r="G59" s="61"/>
      <c r="H59" s="10">
        <f t="shared" si="0"/>
        <v>0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59" t="s">
        <v>157</v>
      </c>
      <c r="D60" s="60"/>
      <c r="E60" s="60"/>
      <c r="F60" s="60"/>
      <c r="G60" s="61"/>
      <c r="H60" s="10">
        <f t="shared" si="0"/>
        <v>0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59" t="s">
        <v>157</v>
      </c>
      <c r="D61" s="60"/>
      <c r="E61" s="60"/>
      <c r="F61" s="60"/>
      <c r="G61" s="61"/>
      <c r="H61" s="10">
        <f t="shared" si="0"/>
        <v>0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59" t="s">
        <v>157</v>
      </c>
      <c r="D62" s="60"/>
      <c r="E62" s="60"/>
      <c r="F62" s="60"/>
      <c r="G62" s="61"/>
      <c r="H62" s="10">
        <f t="shared" si="0"/>
        <v>0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59" t="s">
        <v>157</v>
      </c>
      <c r="D63" s="60"/>
      <c r="E63" s="60"/>
      <c r="F63" s="60"/>
      <c r="G63" s="61"/>
      <c r="H63" s="10">
        <f t="shared" si="0"/>
        <v>0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59" t="s">
        <v>157</v>
      </c>
      <c r="D64" s="60"/>
      <c r="E64" s="60"/>
      <c r="F64" s="60"/>
      <c r="G64" s="61"/>
      <c r="H64" s="10">
        <f t="shared" si="0"/>
        <v>0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59" t="s">
        <v>157</v>
      </c>
      <c r="D65" s="60"/>
      <c r="E65" s="60"/>
      <c r="F65" s="60"/>
      <c r="G65" s="61"/>
      <c r="H65" s="10">
        <f t="shared" si="0"/>
        <v>0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59" t="s">
        <v>157</v>
      </c>
      <c r="D66" s="60"/>
      <c r="E66" s="60"/>
      <c r="F66" s="60"/>
      <c r="G66" s="61"/>
      <c r="H66" s="10">
        <f t="shared" si="0"/>
        <v>0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59" t="s">
        <v>157</v>
      </c>
      <c r="D67" s="60"/>
      <c r="E67" s="60"/>
      <c r="F67" s="60"/>
      <c r="G67" s="61"/>
      <c r="H67" s="10">
        <f t="shared" si="0"/>
        <v>0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59" t="s">
        <v>157</v>
      </c>
      <c r="D68" s="60"/>
      <c r="E68" s="60"/>
      <c r="F68" s="60"/>
      <c r="G68" s="61"/>
      <c r="H68" s="10">
        <f t="shared" si="0"/>
        <v>0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59" t="s">
        <v>157</v>
      </c>
      <c r="D69" s="60"/>
      <c r="E69" s="60"/>
      <c r="F69" s="60"/>
      <c r="G69" s="61"/>
      <c r="H69" s="10">
        <f t="shared" si="0"/>
        <v>0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59" t="s">
        <v>157</v>
      </c>
      <c r="D70" s="60"/>
      <c r="E70" s="60"/>
      <c r="F70" s="60"/>
      <c r="G70" s="61"/>
      <c r="H70" s="10">
        <f t="shared" si="0"/>
        <v>0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59" t="s">
        <v>157</v>
      </c>
      <c r="D71" s="60"/>
      <c r="E71" s="60"/>
      <c r="F71" s="60"/>
      <c r="G71" s="61"/>
      <c r="H71" s="10">
        <f t="shared" si="0"/>
        <v>0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59" t="s">
        <v>157</v>
      </c>
      <c r="D72" s="60"/>
      <c r="E72" s="60"/>
      <c r="F72" s="60"/>
      <c r="G72" s="61"/>
      <c r="H72" s="10">
        <f t="shared" si="0"/>
        <v>0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59" t="s">
        <v>157</v>
      </c>
      <c r="D73" s="60"/>
      <c r="E73" s="60"/>
      <c r="F73" s="60"/>
      <c r="G73" s="61"/>
      <c r="H73" s="10">
        <f t="shared" ref="H73:H112" si="7">COUNTIF(C73:G73,"TW")</f>
        <v>0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59" t="s">
        <v>157</v>
      </c>
      <c r="D74" s="60"/>
      <c r="E74" s="60"/>
      <c r="F74" s="60"/>
      <c r="G74" s="61"/>
      <c r="H74" s="10">
        <f t="shared" si="7"/>
        <v>0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59" t="s">
        <v>157</v>
      </c>
      <c r="D75" s="60"/>
      <c r="E75" s="60"/>
      <c r="F75" s="60"/>
      <c r="G75" s="61"/>
      <c r="H75" s="10">
        <f t="shared" si="7"/>
        <v>0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59" t="s">
        <v>157</v>
      </c>
      <c r="D76" s="60"/>
      <c r="E76" s="60"/>
      <c r="F76" s="60"/>
      <c r="G76" s="61"/>
      <c r="H76" s="10">
        <f t="shared" si="7"/>
        <v>0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59" t="s">
        <v>157</v>
      </c>
      <c r="D77" s="60"/>
      <c r="E77" s="60"/>
      <c r="F77" s="60"/>
      <c r="G77" s="61"/>
      <c r="H77" s="10">
        <f t="shared" si="7"/>
        <v>0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59" t="s">
        <v>157</v>
      </c>
      <c r="D78" s="60"/>
      <c r="E78" s="60"/>
      <c r="F78" s="60"/>
      <c r="G78" s="61"/>
      <c r="H78" s="10">
        <f t="shared" si="7"/>
        <v>0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59" t="s">
        <v>157</v>
      </c>
      <c r="D79" s="60"/>
      <c r="E79" s="60"/>
      <c r="F79" s="60"/>
      <c r="G79" s="61"/>
      <c r="H79" s="10">
        <f t="shared" si="7"/>
        <v>0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59" t="s">
        <v>157</v>
      </c>
      <c r="D80" s="60"/>
      <c r="E80" s="60"/>
      <c r="F80" s="60"/>
      <c r="G80" s="61"/>
      <c r="H80" s="10">
        <f t="shared" si="7"/>
        <v>0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59" t="s">
        <v>157</v>
      </c>
      <c r="D81" s="60"/>
      <c r="E81" s="60"/>
      <c r="F81" s="60"/>
      <c r="G81" s="61"/>
      <c r="H81" s="10">
        <f t="shared" si="7"/>
        <v>0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59" t="s">
        <v>157</v>
      </c>
      <c r="D82" s="60"/>
      <c r="E82" s="60"/>
      <c r="F82" s="60"/>
      <c r="G82" s="61"/>
      <c r="H82" s="10">
        <f t="shared" si="7"/>
        <v>0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59" t="s">
        <v>157</v>
      </c>
      <c r="D83" s="60"/>
      <c r="E83" s="60"/>
      <c r="F83" s="60"/>
      <c r="G83" s="61"/>
      <c r="H83" s="10">
        <f t="shared" si="7"/>
        <v>0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59" t="s">
        <v>157</v>
      </c>
      <c r="D84" s="60"/>
      <c r="E84" s="60"/>
      <c r="F84" s="60"/>
      <c r="G84" s="61"/>
      <c r="H84" s="10">
        <f t="shared" si="7"/>
        <v>0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59" t="s">
        <v>157</v>
      </c>
      <c r="D85" s="60"/>
      <c r="E85" s="60"/>
      <c r="F85" s="60"/>
      <c r="G85" s="61"/>
      <c r="H85" s="10">
        <f t="shared" si="7"/>
        <v>0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59" t="s">
        <v>157</v>
      </c>
      <c r="D86" s="60"/>
      <c r="E86" s="60"/>
      <c r="F86" s="60"/>
      <c r="G86" s="61"/>
      <c r="H86" s="10">
        <f t="shared" si="7"/>
        <v>0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59" t="s">
        <v>157</v>
      </c>
      <c r="D87" s="60"/>
      <c r="E87" s="60"/>
      <c r="F87" s="60"/>
      <c r="G87" s="61"/>
      <c r="H87" s="10">
        <f t="shared" si="7"/>
        <v>0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59" t="s">
        <v>157</v>
      </c>
      <c r="D88" s="60"/>
      <c r="E88" s="60"/>
      <c r="F88" s="60"/>
      <c r="G88" s="61"/>
      <c r="H88" s="10">
        <f t="shared" si="7"/>
        <v>0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59" t="s">
        <v>157</v>
      </c>
      <c r="D89" s="60"/>
      <c r="E89" s="60"/>
      <c r="F89" s="60"/>
      <c r="G89" s="61"/>
      <c r="H89" s="10">
        <f t="shared" si="7"/>
        <v>0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59" t="s">
        <v>157</v>
      </c>
      <c r="D90" s="60"/>
      <c r="E90" s="60"/>
      <c r="F90" s="60"/>
      <c r="G90" s="61"/>
      <c r="H90" s="10">
        <f t="shared" si="7"/>
        <v>0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59" t="s">
        <v>157</v>
      </c>
      <c r="D91" s="60"/>
      <c r="E91" s="60"/>
      <c r="F91" s="60"/>
      <c r="G91" s="61"/>
      <c r="H91" s="10">
        <f t="shared" si="7"/>
        <v>0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59" t="s">
        <v>157</v>
      </c>
      <c r="D92" s="60"/>
      <c r="E92" s="60"/>
      <c r="F92" s="60"/>
      <c r="G92" s="61"/>
      <c r="H92" s="10">
        <f t="shared" si="7"/>
        <v>0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59" t="s">
        <v>157</v>
      </c>
      <c r="D93" s="60"/>
      <c r="E93" s="60"/>
      <c r="F93" s="60"/>
      <c r="G93" s="61"/>
      <c r="H93" s="10">
        <f t="shared" si="7"/>
        <v>0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59" t="s">
        <v>157</v>
      </c>
      <c r="D94" s="60"/>
      <c r="E94" s="60"/>
      <c r="F94" s="60"/>
      <c r="G94" s="61"/>
      <c r="H94" s="10">
        <f t="shared" si="7"/>
        <v>0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59" t="s">
        <v>157</v>
      </c>
      <c r="D95" s="60"/>
      <c r="E95" s="60"/>
      <c r="F95" s="60"/>
      <c r="G95" s="61"/>
      <c r="H95" s="10">
        <f t="shared" si="7"/>
        <v>0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59" t="s">
        <v>157</v>
      </c>
      <c r="D96" s="60"/>
      <c r="E96" s="60"/>
      <c r="F96" s="60"/>
      <c r="G96" s="61"/>
      <c r="H96" s="10">
        <f t="shared" si="7"/>
        <v>0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59" t="s">
        <v>157</v>
      </c>
      <c r="D97" s="60"/>
      <c r="E97" s="60"/>
      <c r="F97" s="60"/>
      <c r="G97" s="61"/>
      <c r="H97" s="10">
        <f t="shared" si="7"/>
        <v>0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59" t="s">
        <v>157</v>
      </c>
      <c r="D98" s="60"/>
      <c r="E98" s="60"/>
      <c r="F98" s="60"/>
      <c r="G98" s="61"/>
      <c r="H98" s="10">
        <f t="shared" si="7"/>
        <v>0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59" t="s">
        <v>157</v>
      </c>
      <c r="D99" s="60"/>
      <c r="E99" s="60"/>
      <c r="F99" s="60"/>
      <c r="G99" s="61"/>
      <c r="H99" s="10">
        <f t="shared" si="7"/>
        <v>0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59" t="s">
        <v>157</v>
      </c>
      <c r="D100" s="60"/>
      <c r="E100" s="60"/>
      <c r="F100" s="60"/>
      <c r="G100" s="61"/>
      <c r="H100" s="10">
        <f t="shared" si="7"/>
        <v>0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59" t="s">
        <v>157</v>
      </c>
      <c r="D101" s="60"/>
      <c r="E101" s="60"/>
      <c r="F101" s="60"/>
      <c r="G101" s="61"/>
      <c r="H101" s="10">
        <f t="shared" si="7"/>
        <v>0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59" t="s">
        <v>157</v>
      </c>
      <c r="D102" s="60"/>
      <c r="E102" s="60"/>
      <c r="F102" s="60"/>
      <c r="G102" s="61"/>
      <c r="H102" s="10">
        <f t="shared" si="7"/>
        <v>0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59" t="s">
        <v>157</v>
      </c>
      <c r="D103" s="60"/>
      <c r="E103" s="60"/>
      <c r="F103" s="60"/>
      <c r="G103" s="61"/>
      <c r="H103" s="10">
        <f t="shared" si="7"/>
        <v>0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59" t="s">
        <v>157</v>
      </c>
      <c r="D104" s="60"/>
      <c r="E104" s="60"/>
      <c r="F104" s="60"/>
      <c r="G104" s="61"/>
      <c r="H104" s="10">
        <f t="shared" si="7"/>
        <v>0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59" t="s">
        <v>157</v>
      </c>
      <c r="D105" s="60"/>
      <c r="E105" s="60"/>
      <c r="F105" s="60"/>
      <c r="G105" s="61"/>
      <c r="H105" s="10">
        <f t="shared" si="7"/>
        <v>0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59" t="s">
        <v>157</v>
      </c>
      <c r="D106" s="60"/>
      <c r="E106" s="60"/>
      <c r="F106" s="60"/>
      <c r="G106" s="61"/>
      <c r="H106" s="10">
        <f t="shared" si="7"/>
        <v>0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59" t="s">
        <v>157</v>
      </c>
      <c r="D107" s="60"/>
      <c r="E107" s="60"/>
      <c r="F107" s="60"/>
      <c r="G107" s="61"/>
      <c r="H107" s="10">
        <f t="shared" si="7"/>
        <v>0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59" t="s">
        <v>157</v>
      </c>
      <c r="D108" s="60"/>
      <c r="E108" s="60"/>
      <c r="F108" s="60"/>
      <c r="G108" s="61"/>
      <c r="H108" s="10">
        <f t="shared" si="7"/>
        <v>0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59" t="s">
        <v>157</v>
      </c>
      <c r="D109" s="60"/>
      <c r="E109" s="60"/>
      <c r="F109" s="60"/>
      <c r="G109" s="61"/>
      <c r="H109" s="10">
        <f t="shared" si="7"/>
        <v>0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59" t="s">
        <v>157</v>
      </c>
      <c r="D110" s="60"/>
      <c r="E110" s="60"/>
      <c r="F110" s="60"/>
      <c r="G110" s="61"/>
      <c r="H110" s="10">
        <f t="shared" si="7"/>
        <v>0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59" t="s">
        <v>157</v>
      </c>
      <c r="D111" s="60"/>
      <c r="E111" s="60"/>
      <c r="F111" s="60"/>
      <c r="G111" s="61"/>
      <c r="H111" s="10">
        <f t="shared" si="7"/>
        <v>0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59" t="s">
        <v>157</v>
      </c>
      <c r="D112" s="60"/>
      <c r="E112" s="60"/>
      <c r="F112" s="60"/>
      <c r="G112" s="61"/>
      <c r="H112" s="10">
        <f t="shared" si="7"/>
        <v>0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107">
    <mergeCell ref="C8:G8"/>
    <mergeCell ref="C9:G9"/>
    <mergeCell ref="C10:G10"/>
    <mergeCell ref="C11:G11"/>
    <mergeCell ref="C12:G12"/>
    <mergeCell ref="P6:Q7"/>
    <mergeCell ref="A6:A7"/>
    <mergeCell ref="B6:B7"/>
    <mergeCell ref="C6:G6"/>
    <mergeCell ref="H6:M6"/>
    <mergeCell ref="N6:N7"/>
    <mergeCell ref="C14:G14"/>
    <mergeCell ref="C15:G15"/>
    <mergeCell ref="C17:G17"/>
    <mergeCell ref="C44:G44"/>
    <mergeCell ref="C50:G50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34:G34"/>
    <mergeCell ref="C35:G35"/>
    <mergeCell ref="C36:G36"/>
    <mergeCell ref="C37:G37"/>
    <mergeCell ref="C38:G38"/>
    <mergeCell ref="C29:G29"/>
    <mergeCell ref="C30:G30"/>
    <mergeCell ref="C31:G31"/>
    <mergeCell ref="C32:G32"/>
    <mergeCell ref="C33:G33"/>
    <mergeCell ref="C46:G46"/>
    <mergeCell ref="C47:G47"/>
    <mergeCell ref="C48:G48"/>
    <mergeCell ref="C51:G51"/>
    <mergeCell ref="C52:G52"/>
    <mergeCell ref="C39:G39"/>
    <mergeCell ref="C40:G40"/>
    <mergeCell ref="C41:G41"/>
    <mergeCell ref="C42:G42"/>
    <mergeCell ref="C45:G45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</mergeCells>
  <conditionalFormatting sqref="C13:G13 C43:G43 C16:G16 C49:G49">
    <cfRule type="cellIs" dxfId="875" priority="214" operator="equal">
      <formula>"A"</formula>
    </cfRule>
    <cfRule type="cellIs" dxfId="874" priority="215" operator="equal">
      <formula>"S"</formula>
    </cfRule>
    <cfRule type="cellIs" dxfId="873" priority="216" operator="equal">
      <formula>"S"</formula>
    </cfRule>
  </conditionalFormatting>
  <conditionalFormatting sqref="C8:C12">
    <cfRule type="cellIs" dxfId="872" priority="142" operator="equal">
      <formula>"A"</formula>
    </cfRule>
    <cfRule type="cellIs" dxfId="871" priority="143" operator="equal">
      <formula>"S"</formula>
    </cfRule>
    <cfRule type="cellIs" dxfId="870" priority="144" operator="equal">
      <formula>"S"</formula>
    </cfRule>
  </conditionalFormatting>
  <conditionalFormatting sqref="C14">
    <cfRule type="cellIs" dxfId="869" priority="13" operator="equal">
      <formula>"A"</formula>
    </cfRule>
    <cfRule type="cellIs" dxfId="868" priority="14" operator="equal">
      <formula>"S"</formula>
    </cfRule>
    <cfRule type="cellIs" dxfId="867" priority="15" operator="equal">
      <formula>"S"</formula>
    </cfRule>
  </conditionalFormatting>
  <conditionalFormatting sqref="C15">
    <cfRule type="cellIs" dxfId="866" priority="10" operator="equal">
      <formula>"A"</formula>
    </cfRule>
    <cfRule type="cellIs" dxfId="865" priority="11" operator="equal">
      <formula>"S"</formula>
    </cfRule>
    <cfRule type="cellIs" dxfId="864" priority="12" operator="equal">
      <formula>"S"</formula>
    </cfRule>
  </conditionalFormatting>
  <conditionalFormatting sqref="C17:C42">
    <cfRule type="cellIs" dxfId="863" priority="7" operator="equal">
      <formula>"A"</formula>
    </cfRule>
    <cfRule type="cellIs" dxfId="862" priority="8" operator="equal">
      <formula>"S"</formula>
    </cfRule>
    <cfRule type="cellIs" dxfId="861" priority="9" operator="equal">
      <formula>"S"</formula>
    </cfRule>
  </conditionalFormatting>
  <conditionalFormatting sqref="C44:C48">
    <cfRule type="cellIs" dxfId="860" priority="4" operator="equal">
      <formula>"A"</formula>
    </cfRule>
    <cfRule type="cellIs" dxfId="859" priority="5" operator="equal">
      <formula>"S"</formula>
    </cfRule>
    <cfRule type="cellIs" dxfId="858" priority="6" operator="equal">
      <formula>"S"</formula>
    </cfRule>
  </conditionalFormatting>
  <conditionalFormatting sqref="C50:C112">
    <cfRule type="cellIs" dxfId="857" priority="1" operator="equal">
      <formula>"A"</formula>
    </cfRule>
    <cfRule type="cellIs" dxfId="856" priority="2" operator="equal">
      <formula>"S"</formula>
    </cfRule>
    <cfRule type="cellIs" dxfId="855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6" workbookViewId="0">
      <selection activeCell="F109" sqref="F109:G109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159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5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</v>
      </c>
      <c r="G9" s="31" t="s">
        <v>21</v>
      </c>
      <c r="H9" s="10">
        <f t="shared" ref="H9:H72" si="0">COUNTIF(C9:G9,"TW")</f>
        <v>4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1</v>
      </c>
      <c r="N9" s="11">
        <f t="shared" ref="N9:N72" si="5">SUM(I9:M9)</f>
        <v>1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16</v>
      </c>
      <c r="G12" s="31" t="s">
        <v>16</v>
      </c>
      <c r="H12" s="10">
        <f t="shared" si="0"/>
        <v>5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20" t="s">
        <v>20</v>
      </c>
      <c r="D15" s="20" t="s">
        <v>20</v>
      </c>
      <c r="E15" s="31" t="s">
        <v>16</v>
      </c>
      <c r="F15" s="31" t="s">
        <v>16</v>
      </c>
      <c r="G15" s="31" t="s">
        <v>16</v>
      </c>
      <c r="H15" s="10">
        <f t="shared" si="0"/>
        <v>3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2</v>
      </c>
      <c r="M15" s="10">
        <f t="shared" si="4"/>
        <v>0</v>
      </c>
      <c r="N15" s="11">
        <f t="shared" si="5"/>
        <v>2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14" t="s">
        <v>17</v>
      </c>
      <c r="E19" s="31" t="s">
        <v>16</v>
      </c>
      <c r="F19" s="31" t="s">
        <v>16</v>
      </c>
      <c r="G19" s="31" t="s">
        <v>16</v>
      </c>
      <c r="H19" s="10">
        <f t="shared" si="0"/>
        <v>4</v>
      </c>
      <c r="I19" s="10">
        <f t="shared" si="1"/>
        <v>1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1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5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21</v>
      </c>
      <c r="F22" s="31" t="s">
        <v>16</v>
      </c>
      <c r="G22" s="31" t="s">
        <v>16</v>
      </c>
      <c r="H22" s="10">
        <f t="shared" si="0"/>
        <v>4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1</v>
      </c>
      <c r="N22" s="11">
        <f t="shared" si="5"/>
        <v>1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14" t="s">
        <v>17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1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1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14" t="s">
        <v>17</v>
      </c>
      <c r="H24" s="10">
        <f>COUNTIF(C24:G24,"TW")</f>
        <v>4</v>
      </c>
      <c r="I24" s="10">
        <f>COUNTIF(C24:G24,"TL")</f>
        <v>1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1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14" t="s">
        <v>17</v>
      </c>
      <c r="D26" s="31" t="s">
        <v>16</v>
      </c>
      <c r="E26" s="31" t="s">
        <v>16</v>
      </c>
      <c r="F26" s="31" t="s">
        <v>16</v>
      </c>
      <c r="G26" s="14" t="s">
        <v>17</v>
      </c>
      <c r="H26" s="10">
        <f t="shared" si="0"/>
        <v>3</v>
      </c>
      <c r="I26" s="10">
        <f t="shared" si="1"/>
        <v>2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2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31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14" t="s">
        <v>17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4</v>
      </c>
      <c r="I36" s="10">
        <f t="shared" si="1"/>
        <v>1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1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14" t="s">
        <v>17</v>
      </c>
      <c r="H47" s="10">
        <f t="shared" si="0"/>
        <v>4</v>
      </c>
      <c r="I47" s="10">
        <f t="shared" si="1"/>
        <v>1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0">
        <f t="shared" si="0"/>
        <v>0</v>
      </c>
      <c r="I48" s="10">
        <f t="shared" si="1"/>
        <v>5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5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31" t="s">
        <v>16</v>
      </c>
      <c r="H50" s="10">
        <f>COUNTIF(D50:G50,"TW")</f>
        <v>4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5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14" t="s">
        <v>17</v>
      </c>
      <c r="E55" s="31" t="s">
        <v>16</v>
      </c>
      <c r="F55" s="14" t="s">
        <v>17</v>
      </c>
      <c r="G55" s="31" t="s">
        <v>16</v>
      </c>
      <c r="H55" s="10">
        <f t="shared" si="0"/>
        <v>3</v>
      </c>
      <c r="I55" s="10">
        <f t="shared" si="1"/>
        <v>2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2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14" t="s">
        <v>17</v>
      </c>
      <c r="G57" s="31" t="s">
        <v>16</v>
      </c>
      <c r="H57" s="10">
        <f t="shared" si="0"/>
        <v>4</v>
      </c>
      <c r="I57" s="10">
        <f t="shared" si="1"/>
        <v>1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1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20" t="s">
        <v>20</v>
      </c>
      <c r="D60" s="20" t="s">
        <v>20</v>
      </c>
      <c r="E60" s="31" t="s">
        <v>16</v>
      </c>
      <c r="F60" s="31" t="s">
        <v>16</v>
      </c>
      <c r="G60" s="31" t="s">
        <v>16</v>
      </c>
      <c r="H60" s="10">
        <f t="shared" si="0"/>
        <v>3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2</v>
      </c>
      <c r="M60" s="10">
        <f t="shared" si="4"/>
        <v>0</v>
      </c>
      <c r="N60" s="11">
        <f t="shared" si="5"/>
        <v>2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52" t="s">
        <v>18</v>
      </c>
      <c r="G61" s="31" t="s">
        <v>16</v>
      </c>
      <c r="H61" s="10">
        <f t="shared" si="0"/>
        <v>4</v>
      </c>
      <c r="I61" s="10">
        <f t="shared" si="1"/>
        <v>0</v>
      </c>
      <c r="J61" s="10">
        <f t="shared" si="2"/>
        <v>1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1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31" t="s">
        <v>16</v>
      </c>
      <c r="H64" s="10">
        <f t="shared" si="0"/>
        <v>5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14" t="s">
        <v>17</v>
      </c>
      <c r="H66" s="10">
        <f t="shared" si="0"/>
        <v>4</v>
      </c>
      <c r="I66" s="10">
        <f t="shared" si="1"/>
        <v>1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1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31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</v>
      </c>
      <c r="G71" s="52" t="s">
        <v>18</v>
      </c>
      <c r="H71" s="10">
        <f t="shared" si="0"/>
        <v>4</v>
      </c>
      <c r="I71" s="10">
        <f t="shared" si="1"/>
        <v>0</v>
      </c>
      <c r="J71" s="10">
        <f t="shared" si="2"/>
        <v>1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1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31" t="s">
        <v>144</v>
      </c>
      <c r="H75" s="10">
        <f t="shared" si="7"/>
        <v>4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14" t="s">
        <v>17</v>
      </c>
      <c r="E77" s="31" t="s">
        <v>16</v>
      </c>
      <c r="F77" s="31" t="s">
        <v>16</v>
      </c>
      <c r="G77" s="31" t="s">
        <v>16</v>
      </c>
      <c r="H77" s="10">
        <f t="shared" si="7"/>
        <v>4</v>
      </c>
      <c r="I77" s="10">
        <f t="shared" si="8"/>
        <v>1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52" t="s">
        <v>18</v>
      </c>
      <c r="G79" s="31" t="s">
        <v>16</v>
      </c>
      <c r="H79" s="10">
        <f t="shared" si="7"/>
        <v>4</v>
      </c>
      <c r="I79" s="10">
        <f t="shared" si="8"/>
        <v>0</v>
      </c>
      <c r="J79" s="10">
        <f t="shared" si="9"/>
        <v>1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1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14" t="s">
        <v>17</v>
      </c>
      <c r="D82" s="31" t="s">
        <v>16</v>
      </c>
      <c r="E82" s="31" t="s">
        <v>16</v>
      </c>
      <c r="F82" s="14" t="s">
        <v>17</v>
      </c>
      <c r="G82" s="31" t="s">
        <v>16</v>
      </c>
      <c r="H82" s="10">
        <f t="shared" si="7"/>
        <v>3</v>
      </c>
      <c r="I82" s="10">
        <f t="shared" si="8"/>
        <v>2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2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14" t="s">
        <v>17</v>
      </c>
      <c r="F83" s="31" t="s">
        <v>16</v>
      </c>
      <c r="G83" s="52" t="s">
        <v>18</v>
      </c>
      <c r="H83" s="10">
        <f t="shared" si="7"/>
        <v>3</v>
      </c>
      <c r="I83" s="10">
        <f t="shared" si="8"/>
        <v>1</v>
      </c>
      <c r="J83" s="10">
        <f t="shared" si="9"/>
        <v>1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2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14" t="s">
        <v>17</v>
      </c>
      <c r="G87" s="31" t="s">
        <v>16</v>
      </c>
      <c r="H87" s="10">
        <f t="shared" si="7"/>
        <v>4</v>
      </c>
      <c r="I87" s="10">
        <f t="shared" si="8"/>
        <v>1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1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14" t="s">
        <v>17</v>
      </c>
      <c r="F91" s="14" t="s">
        <v>17</v>
      </c>
      <c r="G91" s="31" t="s">
        <v>16</v>
      </c>
      <c r="H91" s="10">
        <f t="shared" si="7"/>
        <v>3</v>
      </c>
      <c r="I91" s="10">
        <f t="shared" si="8"/>
        <v>2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2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31" t="s">
        <v>16</v>
      </c>
      <c r="H94" s="10">
        <f t="shared" si="7"/>
        <v>5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14" t="s">
        <v>17</v>
      </c>
      <c r="G96" s="31" t="s">
        <v>16</v>
      </c>
      <c r="H96" s="10">
        <f t="shared" si="7"/>
        <v>4</v>
      </c>
      <c r="I96" s="10">
        <f t="shared" si="8"/>
        <v>1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1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20" t="s">
        <v>20</v>
      </c>
      <c r="F97" s="31" t="s">
        <v>16</v>
      </c>
      <c r="G97" s="31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1</v>
      </c>
      <c r="M97" s="10">
        <f t="shared" si="11"/>
        <v>0</v>
      </c>
      <c r="N97" s="11">
        <f t="shared" si="12"/>
        <v>1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14" t="s">
        <v>17</v>
      </c>
      <c r="D103" s="31" t="s">
        <v>16</v>
      </c>
      <c r="E103" s="31" t="s">
        <v>21</v>
      </c>
      <c r="F103" s="20" t="s">
        <v>20</v>
      </c>
      <c r="G103" s="52" t="s">
        <v>18</v>
      </c>
      <c r="H103" s="10">
        <f t="shared" si="7"/>
        <v>1</v>
      </c>
      <c r="I103" s="10">
        <f t="shared" si="8"/>
        <v>1</v>
      </c>
      <c r="J103" s="10">
        <f t="shared" si="9"/>
        <v>1</v>
      </c>
      <c r="K103" s="10">
        <f t="shared" si="13"/>
        <v>0</v>
      </c>
      <c r="L103" s="10">
        <f t="shared" si="10"/>
        <v>1</v>
      </c>
      <c r="M103" s="10">
        <f t="shared" si="11"/>
        <v>1</v>
      </c>
      <c r="N103" s="11">
        <f t="shared" si="12"/>
        <v>4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14" t="s">
        <v>17</v>
      </c>
      <c r="D105" s="31" t="s">
        <v>16</v>
      </c>
      <c r="E105" s="31" t="s">
        <v>16</v>
      </c>
      <c r="F105" s="31" t="s">
        <v>16</v>
      </c>
      <c r="G105" s="31" t="s">
        <v>16</v>
      </c>
      <c r="H105" s="10">
        <f t="shared" si="7"/>
        <v>4</v>
      </c>
      <c r="I105" s="10">
        <f t="shared" si="8"/>
        <v>1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1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14" t="s">
        <v>17</v>
      </c>
      <c r="F109" s="31" t="s">
        <v>16</v>
      </c>
      <c r="G109" s="31" t="s">
        <v>16</v>
      </c>
      <c r="H109" s="10">
        <f t="shared" si="7"/>
        <v>4</v>
      </c>
      <c r="I109" s="10">
        <f t="shared" si="8"/>
        <v>1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14" t="s">
        <v>17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4</v>
      </c>
      <c r="I110" s="10">
        <f t="shared" si="8"/>
        <v>1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1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5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">
    <cfRule type="cellIs" dxfId="854" priority="250" operator="equal">
      <formula>"A"</formula>
    </cfRule>
    <cfRule type="cellIs" dxfId="853" priority="251" operator="equal">
      <formula>"S"</formula>
    </cfRule>
    <cfRule type="cellIs" dxfId="852" priority="252" operator="equal">
      <formula>"S"</formula>
    </cfRule>
  </conditionalFormatting>
  <conditionalFormatting sqref="G9">
    <cfRule type="cellIs" dxfId="851" priority="244" operator="equal">
      <formula>"A"</formula>
    </cfRule>
    <cfRule type="cellIs" dxfId="850" priority="245" operator="equal">
      <formula>"S"</formula>
    </cfRule>
    <cfRule type="cellIs" dxfId="849" priority="246" operator="equal">
      <formula>"S"</formula>
    </cfRule>
  </conditionalFormatting>
  <conditionalFormatting sqref="E22">
    <cfRule type="cellIs" dxfId="848" priority="163" operator="equal">
      <formula>"A"</formula>
    </cfRule>
    <cfRule type="cellIs" dxfId="847" priority="164" operator="equal">
      <formula>"S"</formula>
    </cfRule>
    <cfRule type="cellIs" dxfId="846" priority="165" operator="equal">
      <formula>"S"</formula>
    </cfRule>
  </conditionalFormatting>
  <conditionalFormatting sqref="E103">
    <cfRule type="cellIs" dxfId="845" priority="115" operator="equal">
      <formula>"A"</formula>
    </cfRule>
    <cfRule type="cellIs" dxfId="844" priority="116" operator="equal">
      <formula>"S"</formula>
    </cfRule>
    <cfRule type="cellIs" dxfId="843" priority="117" operator="equal">
      <formula>"S"</formula>
    </cfRule>
  </conditionalFormatting>
  <conditionalFormatting sqref="C8:G8 C9:F12 G10:G12">
    <cfRule type="cellIs" dxfId="842" priority="178" operator="equal">
      <formula>"A"</formula>
    </cfRule>
    <cfRule type="cellIs" dxfId="841" priority="179" operator="equal">
      <formula>"S"</formula>
    </cfRule>
    <cfRule type="cellIs" dxfId="840" priority="180" operator="equal">
      <formula>"S"</formula>
    </cfRule>
  </conditionalFormatting>
  <conditionalFormatting sqref="F61 F79 G83 G103 G71 G75">
    <cfRule type="cellIs" dxfId="839" priority="211" operator="equal">
      <formula>"A"</formula>
    </cfRule>
    <cfRule type="cellIs" dxfId="838" priority="212" operator="equal">
      <formula>"S"</formula>
    </cfRule>
    <cfRule type="cellIs" dxfId="837" priority="213" operator="equal">
      <formula>"S"</formula>
    </cfRule>
  </conditionalFormatting>
  <conditionalFormatting sqref="C14:G14 E15:G15">
    <cfRule type="cellIs" dxfId="836" priority="49" operator="equal">
      <formula>"A"</formula>
    </cfRule>
    <cfRule type="cellIs" dxfId="835" priority="50" operator="equal">
      <formula>"S"</formula>
    </cfRule>
    <cfRule type="cellIs" dxfId="834" priority="51" operator="equal">
      <formula>"S"</formula>
    </cfRule>
  </conditionalFormatting>
  <conditionalFormatting sqref="C17:G18 C19:C25 D20:D42 E24:F42 E19:G21 F22:G23 G25 G27:G42">
    <cfRule type="cellIs" dxfId="833" priority="46" operator="equal">
      <formula>"A"</formula>
    </cfRule>
    <cfRule type="cellIs" dxfId="832" priority="47" operator="equal">
      <formula>"S"</formula>
    </cfRule>
    <cfRule type="cellIs" dxfId="831" priority="48" operator="equal">
      <formula>"S"</formula>
    </cfRule>
  </conditionalFormatting>
  <conditionalFormatting sqref="C27:C35">
    <cfRule type="cellIs" dxfId="830" priority="43" operator="equal">
      <formula>"A"</formula>
    </cfRule>
    <cfRule type="cellIs" dxfId="829" priority="44" operator="equal">
      <formula>"S"</formula>
    </cfRule>
    <cfRule type="cellIs" dxfId="828" priority="45" operator="equal">
      <formula>"S"</formula>
    </cfRule>
  </conditionalFormatting>
  <conditionalFormatting sqref="F97">
    <cfRule type="cellIs" dxfId="827" priority="22" operator="equal">
      <formula>"A"</formula>
    </cfRule>
    <cfRule type="cellIs" dxfId="826" priority="23" operator="equal">
      <formula>"S"</formula>
    </cfRule>
    <cfRule type="cellIs" dxfId="825" priority="24" operator="equal">
      <formula>"S"</formula>
    </cfRule>
  </conditionalFormatting>
  <conditionalFormatting sqref="C107">
    <cfRule type="cellIs" dxfId="824" priority="13" operator="equal">
      <formula>"A"</formula>
    </cfRule>
    <cfRule type="cellIs" dxfId="823" priority="14" operator="equal">
      <formula>"S"</formula>
    </cfRule>
    <cfRule type="cellIs" dxfId="822" priority="15" operator="equal">
      <formula>"S"</formula>
    </cfRule>
  </conditionalFormatting>
  <conditionalFormatting sqref="C83:C102">
    <cfRule type="cellIs" dxfId="821" priority="28" operator="equal">
      <formula>"A"</formula>
    </cfRule>
    <cfRule type="cellIs" dxfId="820" priority="29" operator="equal">
      <formula>"S"</formula>
    </cfRule>
    <cfRule type="cellIs" dxfId="819" priority="30" operator="equal">
      <formula>"S"</formula>
    </cfRule>
  </conditionalFormatting>
  <conditionalFormatting sqref="F83">
    <cfRule type="cellIs" dxfId="818" priority="25" operator="equal">
      <formula>"A"</formula>
    </cfRule>
    <cfRule type="cellIs" dxfId="817" priority="26" operator="equal">
      <formula>"S"</formula>
    </cfRule>
    <cfRule type="cellIs" dxfId="816" priority="27" operator="equal">
      <formula>"S"</formula>
    </cfRule>
  </conditionalFormatting>
  <conditionalFormatting sqref="C104">
    <cfRule type="cellIs" dxfId="815" priority="19" operator="equal">
      <formula>"A"</formula>
    </cfRule>
    <cfRule type="cellIs" dxfId="814" priority="20" operator="equal">
      <formula>"S"</formula>
    </cfRule>
    <cfRule type="cellIs" dxfId="813" priority="21" operator="equal">
      <formula>"S"</formula>
    </cfRule>
  </conditionalFormatting>
  <conditionalFormatting sqref="C37:C42">
    <cfRule type="cellIs" dxfId="812" priority="40" operator="equal">
      <formula>"A"</formula>
    </cfRule>
    <cfRule type="cellIs" dxfId="811" priority="41" operator="equal">
      <formula>"S"</formula>
    </cfRule>
    <cfRule type="cellIs" dxfId="810" priority="42" operator="equal">
      <formula>"S"</formula>
    </cfRule>
  </conditionalFormatting>
  <conditionalFormatting sqref="C44:G46 C47:F47">
    <cfRule type="cellIs" dxfId="809" priority="37" operator="equal">
      <formula>"A"</formula>
    </cfRule>
    <cfRule type="cellIs" dxfId="808" priority="38" operator="equal">
      <formula>"S"</formula>
    </cfRule>
    <cfRule type="cellIs" dxfId="807" priority="39" operator="equal">
      <formula>"S"</formula>
    </cfRule>
  </conditionalFormatting>
  <conditionalFormatting sqref="C50:G54 C55:C59 D56:G56 E55 G55 D57:D59 G57:G65 F58:F60 E57:E82 F62:F78 G67:G70 G72:G74 G76:G82 F80:F81">
    <cfRule type="cellIs" dxfId="806" priority="34" operator="equal">
      <formula>"A"</formula>
    </cfRule>
    <cfRule type="cellIs" dxfId="805" priority="35" operator="equal">
      <formula>"S"</formula>
    </cfRule>
    <cfRule type="cellIs" dxfId="804" priority="36" operator="equal">
      <formula>"S"</formula>
    </cfRule>
  </conditionalFormatting>
  <conditionalFormatting sqref="C61:D76 C77:C81 E84:G84 E85:E90 F85:F86 G85:G102 F88:F90 E92:F95 E96 E98:F102 E104:G108 D78:D112 E110:G112 F109:G109">
    <cfRule type="cellIs" dxfId="803" priority="31" operator="equal">
      <formula>"A"</formula>
    </cfRule>
    <cfRule type="cellIs" dxfId="802" priority="32" operator="equal">
      <formula>"S"</formula>
    </cfRule>
    <cfRule type="cellIs" dxfId="801" priority="33" operator="equal">
      <formula>"S"</formula>
    </cfRule>
  </conditionalFormatting>
  <conditionalFormatting sqref="C106">
    <cfRule type="cellIs" dxfId="800" priority="16" operator="equal">
      <formula>"A"</formula>
    </cfRule>
    <cfRule type="cellIs" dxfId="799" priority="17" operator="equal">
      <formula>"S"</formula>
    </cfRule>
    <cfRule type="cellIs" dxfId="798" priority="18" operator="equal">
      <formula>"S"</formula>
    </cfRule>
  </conditionalFormatting>
  <conditionalFormatting sqref="C108">
    <cfRule type="cellIs" dxfId="797" priority="10" operator="equal">
      <formula>"A"</formula>
    </cfRule>
    <cfRule type="cellIs" dxfId="796" priority="11" operator="equal">
      <formula>"S"</formula>
    </cfRule>
    <cfRule type="cellIs" dxfId="795" priority="12" operator="equal">
      <formula>"S"</formula>
    </cfRule>
  </conditionalFormatting>
  <conditionalFormatting sqref="C109">
    <cfRule type="cellIs" dxfId="794" priority="7" operator="equal">
      <formula>"A"</formula>
    </cfRule>
    <cfRule type="cellIs" dxfId="793" priority="8" operator="equal">
      <formula>"S"</formula>
    </cfRule>
    <cfRule type="cellIs" dxfId="792" priority="9" operator="equal">
      <formula>"S"</formula>
    </cfRule>
  </conditionalFormatting>
  <conditionalFormatting sqref="C111">
    <cfRule type="cellIs" dxfId="791" priority="4" operator="equal">
      <formula>"A"</formula>
    </cfRule>
    <cfRule type="cellIs" dxfId="790" priority="5" operator="equal">
      <formula>"S"</formula>
    </cfRule>
    <cfRule type="cellIs" dxfId="789" priority="6" operator="equal">
      <formula>"S"</formula>
    </cfRule>
  </conditionalFormatting>
  <conditionalFormatting sqref="C112">
    <cfRule type="cellIs" dxfId="788" priority="1" operator="equal">
      <formula>"A"</formula>
    </cfRule>
    <cfRule type="cellIs" dxfId="787" priority="2" operator="equal">
      <formula>"S"</formula>
    </cfRule>
    <cfRule type="cellIs" dxfId="786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opLeftCell="B6" workbookViewId="0">
      <selection activeCell="G51" sqref="G51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160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161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4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161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4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161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4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161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4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161</v>
      </c>
      <c r="D12" s="31" t="s">
        <v>16</v>
      </c>
      <c r="E12" s="31" t="s">
        <v>16</v>
      </c>
      <c r="F12" s="52" t="s">
        <v>18</v>
      </c>
      <c r="G12" s="31" t="s">
        <v>16</v>
      </c>
      <c r="H12" s="10">
        <f t="shared" si="0"/>
        <v>3</v>
      </c>
      <c r="I12" s="10">
        <f t="shared" si="1"/>
        <v>0</v>
      </c>
      <c r="J12" s="10">
        <f t="shared" si="2"/>
        <v>1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1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161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4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161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4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161</v>
      </c>
      <c r="D17" s="31" t="s">
        <v>21</v>
      </c>
      <c r="E17" s="31" t="s">
        <v>21</v>
      </c>
      <c r="F17" s="31" t="s">
        <v>21</v>
      </c>
      <c r="G17" s="31" t="s">
        <v>21</v>
      </c>
      <c r="H17" s="10">
        <f t="shared" si="0"/>
        <v>0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4</v>
      </c>
      <c r="N17" s="11">
        <f t="shared" si="5"/>
        <v>4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161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161</v>
      </c>
      <c r="D19" s="31" t="s">
        <v>16</v>
      </c>
      <c r="E19" s="52" t="s">
        <v>18</v>
      </c>
      <c r="F19" s="52" t="s">
        <v>18</v>
      </c>
      <c r="G19" s="31" t="s">
        <v>16</v>
      </c>
      <c r="H19" s="10">
        <f t="shared" si="0"/>
        <v>2</v>
      </c>
      <c r="I19" s="10">
        <f t="shared" si="1"/>
        <v>0</v>
      </c>
      <c r="J19" s="10">
        <f t="shared" si="2"/>
        <v>2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2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161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4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161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161</v>
      </c>
      <c r="D22" s="31" t="s">
        <v>16</v>
      </c>
      <c r="E22" s="31" t="s">
        <v>16</v>
      </c>
      <c r="F22" s="31" t="s">
        <v>16</v>
      </c>
      <c r="G22" s="31" t="s">
        <v>16</v>
      </c>
      <c r="H22" s="10">
        <f t="shared" si="0"/>
        <v>4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161</v>
      </c>
      <c r="D23" s="52" t="s">
        <v>18</v>
      </c>
      <c r="E23" s="52" t="s">
        <v>18</v>
      </c>
      <c r="F23" s="31" t="s">
        <v>21</v>
      </c>
      <c r="G23" s="31" t="s">
        <v>16</v>
      </c>
      <c r="H23" s="10">
        <f t="shared" si="0"/>
        <v>1</v>
      </c>
      <c r="I23" s="10">
        <f t="shared" si="1"/>
        <v>0</v>
      </c>
      <c r="J23" s="10">
        <f t="shared" si="2"/>
        <v>2</v>
      </c>
      <c r="K23" s="10">
        <f t="shared" si="6"/>
        <v>0</v>
      </c>
      <c r="L23" s="10">
        <f t="shared" si="3"/>
        <v>0</v>
      </c>
      <c r="M23" s="10">
        <f t="shared" si="4"/>
        <v>1</v>
      </c>
      <c r="N23" s="11">
        <f t="shared" si="5"/>
        <v>3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161</v>
      </c>
      <c r="D24" s="31" t="s">
        <v>16</v>
      </c>
      <c r="E24" s="31" t="s">
        <v>16</v>
      </c>
      <c r="F24" s="31" t="s">
        <v>16</v>
      </c>
      <c r="G24" s="31" t="s">
        <v>16</v>
      </c>
      <c r="H24" s="10">
        <f>COUNTIF(C24:G24,"TW")</f>
        <v>4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161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4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161</v>
      </c>
      <c r="D26" s="31" t="s">
        <v>16</v>
      </c>
      <c r="E26" s="14" t="s">
        <v>17</v>
      </c>
      <c r="F26" s="31" t="s">
        <v>16</v>
      </c>
      <c r="G26" s="31" t="s">
        <v>16</v>
      </c>
      <c r="H26" s="10">
        <f t="shared" si="0"/>
        <v>3</v>
      </c>
      <c r="I26" s="10">
        <f t="shared" si="1"/>
        <v>1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161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4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161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4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161</v>
      </c>
      <c r="D29" s="31" t="s">
        <v>16</v>
      </c>
      <c r="E29" s="14" t="s">
        <v>17</v>
      </c>
      <c r="F29" s="31" t="s">
        <v>16</v>
      </c>
      <c r="G29" s="31" t="s">
        <v>16</v>
      </c>
      <c r="H29" s="10">
        <f t="shared" si="0"/>
        <v>3</v>
      </c>
      <c r="I29" s="10">
        <f t="shared" si="1"/>
        <v>1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1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161</v>
      </c>
      <c r="D30" s="31" t="s">
        <v>16</v>
      </c>
      <c r="E30" s="31" t="s">
        <v>16</v>
      </c>
      <c r="F30" s="31" t="s">
        <v>16</v>
      </c>
      <c r="G30" s="52" t="s">
        <v>18</v>
      </c>
      <c r="H30" s="10">
        <f t="shared" si="0"/>
        <v>3</v>
      </c>
      <c r="I30" s="10">
        <f t="shared" si="1"/>
        <v>0</v>
      </c>
      <c r="J30" s="10">
        <f t="shared" si="2"/>
        <v>1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1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161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4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161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4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161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4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161</v>
      </c>
      <c r="D34" s="31" t="s">
        <v>16</v>
      </c>
      <c r="E34" s="14" t="s">
        <v>17</v>
      </c>
      <c r="F34" s="31" t="s">
        <v>16</v>
      </c>
      <c r="G34" s="31" t="s">
        <v>16</v>
      </c>
      <c r="H34" s="10">
        <f t="shared" si="0"/>
        <v>3</v>
      </c>
      <c r="I34" s="10">
        <f t="shared" si="1"/>
        <v>1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1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161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161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4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161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161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4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161</v>
      </c>
      <c r="D39" s="14" t="s">
        <v>17</v>
      </c>
      <c r="E39" s="31" t="s">
        <v>16</v>
      </c>
      <c r="F39" s="31" t="s">
        <v>16</v>
      </c>
      <c r="G39" s="52" t="s">
        <v>18</v>
      </c>
      <c r="H39" s="10">
        <f t="shared" si="0"/>
        <v>2</v>
      </c>
      <c r="I39" s="10">
        <f t="shared" si="1"/>
        <v>1</v>
      </c>
      <c r="J39" s="10">
        <f t="shared" si="2"/>
        <v>1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2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161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4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161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4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161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4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161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4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161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161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4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161</v>
      </c>
      <c r="D47" s="31" t="s">
        <v>16</v>
      </c>
      <c r="E47" s="31" t="s">
        <v>16</v>
      </c>
      <c r="F47" s="31" t="s">
        <v>16</v>
      </c>
      <c r="G47" s="31" t="s">
        <v>16</v>
      </c>
      <c r="H47" s="10">
        <f t="shared" si="0"/>
        <v>4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161</v>
      </c>
      <c r="D48" s="31" t="s">
        <v>16</v>
      </c>
      <c r="E48" s="14" t="s">
        <v>17</v>
      </c>
      <c r="F48" s="31" t="s">
        <v>16</v>
      </c>
      <c r="G48" s="31" t="s">
        <v>16</v>
      </c>
      <c r="H48" s="10">
        <f t="shared" si="0"/>
        <v>3</v>
      </c>
      <c r="I48" s="10">
        <f t="shared" si="1"/>
        <v>1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1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161</v>
      </c>
      <c r="D50" s="31" t="s">
        <v>16</v>
      </c>
      <c r="E50" s="52" t="s">
        <v>18</v>
      </c>
      <c r="F50" s="52" t="s">
        <v>18</v>
      </c>
      <c r="G50" s="14" t="s">
        <v>17</v>
      </c>
      <c r="H50" s="10">
        <f>COUNTIF(D50:G50,"TW")</f>
        <v>1</v>
      </c>
      <c r="I50" s="10">
        <f>COUNTIF(D50:G50,"TL")</f>
        <v>1</v>
      </c>
      <c r="J50" s="10">
        <f>COUNTIF(D50:G50,"TA")</f>
        <v>2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3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161</v>
      </c>
      <c r="D51" s="31" t="s">
        <v>16</v>
      </c>
      <c r="E51" s="31" t="s">
        <v>16</v>
      </c>
      <c r="F51" s="52" t="s">
        <v>18</v>
      </c>
      <c r="G51" s="31" t="s">
        <v>16</v>
      </c>
      <c r="H51" s="10">
        <f t="shared" si="0"/>
        <v>3</v>
      </c>
      <c r="I51" s="10">
        <f t="shared" si="1"/>
        <v>0</v>
      </c>
      <c r="J51" s="10">
        <f t="shared" si="2"/>
        <v>1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1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161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4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161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4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161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4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161</v>
      </c>
      <c r="D55" s="31" t="s">
        <v>16</v>
      </c>
      <c r="E55" s="14" t="s">
        <v>17</v>
      </c>
      <c r="F55" s="31" t="s">
        <v>16</v>
      </c>
      <c r="G55" s="14" t="s">
        <v>17</v>
      </c>
      <c r="H55" s="10">
        <f t="shared" si="0"/>
        <v>2</v>
      </c>
      <c r="I55" s="10">
        <f t="shared" si="1"/>
        <v>2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2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161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4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161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4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161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161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4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161</v>
      </c>
      <c r="D60" s="31" t="s">
        <v>16</v>
      </c>
      <c r="E60" s="31" t="s">
        <v>21</v>
      </c>
      <c r="F60" s="31" t="s">
        <v>16</v>
      </c>
      <c r="G60" s="31" t="s">
        <v>16</v>
      </c>
      <c r="H60" s="10">
        <f t="shared" si="0"/>
        <v>3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1</v>
      </c>
      <c r="N60" s="11">
        <f t="shared" si="5"/>
        <v>1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161</v>
      </c>
      <c r="D61" s="52" t="s">
        <v>18</v>
      </c>
      <c r="E61" s="52" t="s">
        <v>18</v>
      </c>
      <c r="F61" s="52" t="s">
        <v>18</v>
      </c>
      <c r="G61" s="52" t="s">
        <v>18</v>
      </c>
      <c r="H61" s="10">
        <f t="shared" si="0"/>
        <v>0</v>
      </c>
      <c r="I61" s="10">
        <f t="shared" si="1"/>
        <v>0</v>
      </c>
      <c r="J61" s="10">
        <f t="shared" si="2"/>
        <v>4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4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161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4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161</v>
      </c>
      <c r="D63" s="31" t="s">
        <v>16</v>
      </c>
      <c r="E63" s="14" t="s">
        <v>17</v>
      </c>
      <c r="F63" s="31" t="s">
        <v>16</v>
      </c>
      <c r="G63" s="31" t="s">
        <v>16</v>
      </c>
      <c r="H63" s="10">
        <f t="shared" si="0"/>
        <v>3</v>
      </c>
      <c r="I63" s="10">
        <f t="shared" si="1"/>
        <v>1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1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161</v>
      </c>
      <c r="D64" s="31" t="s">
        <v>16</v>
      </c>
      <c r="E64" s="31" t="s">
        <v>16</v>
      </c>
      <c r="F64" s="52" t="s">
        <v>18</v>
      </c>
      <c r="G64" s="31" t="s">
        <v>16</v>
      </c>
      <c r="H64" s="10">
        <f t="shared" si="0"/>
        <v>3</v>
      </c>
      <c r="I64" s="10">
        <f t="shared" si="1"/>
        <v>0</v>
      </c>
      <c r="J64" s="10">
        <f t="shared" si="2"/>
        <v>1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161</v>
      </c>
      <c r="D65" s="31" t="s">
        <v>16</v>
      </c>
      <c r="E65" s="31" t="s">
        <v>16</v>
      </c>
      <c r="F65" s="31" t="s">
        <v>16</v>
      </c>
      <c r="G65" s="52" t="s">
        <v>18</v>
      </c>
      <c r="H65" s="10">
        <f t="shared" si="0"/>
        <v>3</v>
      </c>
      <c r="I65" s="10">
        <f t="shared" si="1"/>
        <v>0</v>
      </c>
      <c r="J65" s="10">
        <f t="shared" si="2"/>
        <v>1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1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161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161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4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161</v>
      </c>
      <c r="D68" s="31" t="s">
        <v>16</v>
      </c>
      <c r="E68" s="31" t="s">
        <v>16</v>
      </c>
      <c r="F68" s="31" t="s">
        <v>16</v>
      </c>
      <c r="G68" s="14" t="s">
        <v>17</v>
      </c>
      <c r="H68" s="10">
        <f t="shared" si="0"/>
        <v>3</v>
      </c>
      <c r="I68" s="10">
        <f t="shared" si="1"/>
        <v>1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1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161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4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161</v>
      </c>
      <c r="D70" s="31" t="s">
        <v>16</v>
      </c>
      <c r="E70" s="31" t="s">
        <v>16</v>
      </c>
      <c r="F70" s="52" t="s">
        <v>18</v>
      </c>
      <c r="G70" s="31" t="s">
        <v>16</v>
      </c>
      <c r="H70" s="10">
        <f t="shared" si="0"/>
        <v>3</v>
      </c>
      <c r="I70" s="10">
        <f t="shared" si="1"/>
        <v>0</v>
      </c>
      <c r="J70" s="10">
        <f t="shared" si="2"/>
        <v>1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1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161</v>
      </c>
      <c r="D71" s="31" t="s">
        <v>21</v>
      </c>
      <c r="E71" s="31" t="s">
        <v>16</v>
      </c>
      <c r="F71" s="52" t="s">
        <v>18</v>
      </c>
      <c r="G71" s="52" t="s">
        <v>18</v>
      </c>
      <c r="H71" s="10">
        <f t="shared" si="0"/>
        <v>1</v>
      </c>
      <c r="I71" s="10">
        <f t="shared" si="1"/>
        <v>0</v>
      </c>
      <c r="J71" s="10">
        <f t="shared" si="2"/>
        <v>2</v>
      </c>
      <c r="K71" s="10">
        <f t="shared" si="6"/>
        <v>0</v>
      </c>
      <c r="L71" s="10">
        <f t="shared" si="3"/>
        <v>0</v>
      </c>
      <c r="M71" s="10">
        <f t="shared" si="4"/>
        <v>1</v>
      </c>
      <c r="N71" s="11">
        <f t="shared" si="5"/>
        <v>3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161</v>
      </c>
      <c r="D72" s="31" t="s">
        <v>16</v>
      </c>
      <c r="E72" s="31" t="s">
        <v>16</v>
      </c>
      <c r="F72" s="31" t="s">
        <v>16</v>
      </c>
      <c r="G72" s="52" t="s">
        <v>18</v>
      </c>
      <c r="H72" s="10">
        <f t="shared" si="0"/>
        <v>3</v>
      </c>
      <c r="I72" s="10">
        <f t="shared" si="1"/>
        <v>0</v>
      </c>
      <c r="J72" s="10">
        <f t="shared" si="2"/>
        <v>1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1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161</v>
      </c>
      <c r="D73" s="31" t="s">
        <v>16</v>
      </c>
      <c r="E73" s="14" t="s">
        <v>17</v>
      </c>
      <c r="F73" s="31" t="s">
        <v>16</v>
      </c>
      <c r="G73" s="31" t="s">
        <v>16</v>
      </c>
      <c r="H73" s="10">
        <f t="shared" ref="H73:H111" si="7">COUNTIF(C73:G73,"TW")</f>
        <v>3</v>
      </c>
      <c r="I73" s="10">
        <f t="shared" ref="I73:I111" si="8">COUNTIF(C73:G73,"TL")</f>
        <v>1</v>
      </c>
      <c r="J73" s="10">
        <f t="shared" ref="J73:J111" si="9">COUNTIF(C73:G73,"TA")</f>
        <v>0</v>
      </c>
      <c r="K73" s="10">
        <f t="shared" si="6"/>
        <v>0</v>
      </c>
      <c r="L73" s="10">
        <f t="shared" ref="L73:L111" si="10">COUNTIF(C73:G73,"I")</f>
        <v>0</v>
      </c>
      <c r="M73" s="10">
        <f t="shared" ref="M73:M111" si="11">COUNTIF(C73:G73,"S")</f>
        <v>0</v>
      </c>
      <c r="N73" s="11">
        <f t="shared" ref="N73:N111" si="12">SUM(I73:M73)</f>
        <v>1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161</v>
      </c>
      <c r="D74" s="14" t="s">
        <v>17</v>
      </c>
      <c r="E74" s="31" t="s">
        <v>16</v>
      </c>
      <c r="F74" s="31" t="s">
        <v>16</v>
      </c>
      <c r="G74" s="31" t="s">
        <v>16</v>
      </c>
      <c r="H74" s="10">
        <f t="shared" si="7"/>
        <v>3</v>
      </c>
      <c r="I74" s="10">
        <f t="shared" si="8"/>
        <v>1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1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161</v>
      </c>
      <c r="D75" s="31" t="s">
        <v>16</v>
      </c>
      <c r="E75" s="31" t="s">
        <v>16</v>
      </c>
      <c r="F75" s="31" t="s">
        <v>16</v>
      </c>
      <c r="G75" s="31" t="s">
        <v>144</v>
      </c>
      <c r="H75" s="10">
        <f t="shared" si="7"/>
        <v>3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161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4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161</v>
      </c>
      <c r="D77" s="31" t="s">
        <v>16</v>
      </c>
      <c r="E77" s="31" t="s">
        <v>16</v>
      </c>
      <c r="F77" s="31" t="s">
        <v>16</v>
      </c>
      <c r="G77" s="52" t="s">
        <v>18</v>
      </c>
      <c r="H77" s="10">
        <f t="shared" si="7"/>
        <v>3</v>
      </c>
      <c r="I77" s="10">
        <f t="shared" si="8"/>
        <v>0</v>
      </c>
      <c r="J77" s="10">
        <f t="shared" si="9"/>
        <v>1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161</v>
      </c>
      <c r="D78" s="31" t="s">
        <v>16</v>
      </c>
      <c r="E78" s="31" t="s">
        <v>16</v>
      </c>
      <c r="F78" s="31" t="s">
        <v>16</v>
      </c>
      <c r="G78" s="14" t="s">
        <v>17</v>
      </c>
      <c r="H78" s="10">
        <f t="shared" si="7"/>
        <v>3</v>
      </c>
      <c r="I78" s="10">
        <f t="shared" si="8"/>
        <v>1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1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161</v>
      </c>
      <c r="D79" s="31" t="s">
        <v>16</v>
      </c>
      <c r="E79" s="14" t="s">
        <v>17</v>
      </c>
      <c r="F79" s="31" t="s">
        <v>16</v>
      </c>
      <c r="G79" s="31" t="s">
        <v>16</v>
      </c>
      <c r="H79" s="10">
        <f t="shared" si="7"/>
        <v>3</v>
      </c>
      <c r="I79" s="10">
        <f t="shared" si="8"/>
        <v>1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1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161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4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161</v>
      </c>
      <c r="D81" s="31" t="s">
        <v>16</v>
      </c>
      <c r="E81" s="31" t="s">
        <v>16</v>
      </c>
      <c r="F81" s="31" t="s">
        <v>16</v>
      </c>
      <c r="G81" s="14" t="s">
        <v>17</v>
      </c>
      <c r="H81" s="10">
        <f t="shared" si="7"/>
        <v>3</v>
      </c>
      <c r="I81" s="10">
        <f t="shared" si="8"/>
        <v>1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1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161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1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161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4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161</v>
      </c>
      <c r="D84" s="31" t="s">
        <v>16</v>
      </c>
      <c r="E84" s="14" t="s">
        <v>17</v>
      </c>
      <c r="F84" s="31" t="s">
        <v>16</v>
      </c>
      <c r="G84" s="31" t="s">
        <v>16</v>
      </c>
      <c r="H84" s="10">
        <f t="shared" si="7"/>
        <v>3</v>
      </c>
      <c r="I84" s="10">
        <f t="shared" si="8"/>
        <v>1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1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161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4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161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4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161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4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161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4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161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4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161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4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161</v>
      </c>
      <c r="D91" s="31" t="s">
        <v>16</v>
      </c>
      <c r="E91" s="31" t="s">
        <v>16</v>
      </c>
      <c r="F91" s="31" t="s">
        <v>16</v>
      </c>
      <c r="G91" s="14" t="s">
        <v>17</v>
      </c>
      <c r="H91" s="10">
        <f t="shared" si="7"/>
        <v>3</v>
      </c>
      <c r="I91" s="10">
        <f t="shared" si="8"/>
        <v>1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1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161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4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161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4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161</v>
      </c>
      <c r="D94" s="31" t="s">
        <v>16</v>
      </c>
      <c r="E94" s="31" t="s">
        <v>21</v>
      </c>
      <c r="F94" s="31" t="s">
        <v>16</v>
      </c>
      <c r="G94" s="31" t="s">
        <v>16</v>
      </c>
      <c r="H94" s="10">
        <f t="shared" si="7"/>
        <v>3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1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161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161</v>
      </c>
      <c r="D96" s="31" t="s">
        <v>16</v>
      </c>
      <c r="E96" s="31" t="s">
        <v>16</v>
      </c>
      <c r="F96" s="14" t="s">
        <v>17</v>
      </c>
      <c r="G96" s="31" t="s">
        <v>16</v>
      </c>
      <c r="H96" s="10">
        <f t="shared" si="7"/>
        <v>3</v>
      </c>
      <c r="I96" s="10">
        <f t="shared" si="8"/>
        <v>1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1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161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161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4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161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94</v>
      </c>
      <c r="B100" s="9" t="s">
        <v>121</v>
      </c>
      <c r="C100" s="31" t="s">
        <v>161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4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95</v>
      </c>
      <c r="B101" s="9" t="s">
        <v>122</v>
      </c>
      <c r="C101" s="31" t="s">
        <v>161</v>
      </c>
      <c r="D101" s="14" t="s">
        <v>17</v>
      </c>
      <c r="E101" s="31" t="s">
        <v>16</v>
      </c>
      <c r="F101" s="31" t="s">
        <v>16</v>
      </c>
      <c r="G101" s="31" t="s">
        <v>16</v>
      </c>
      <c r="H101" s="10">
        <f t="shared" si="7"/>
        <v>3</v>
      </c>
      <c r="I101" s="10">
        <f t="shared" si="8"/>
        <v>1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1</v>
      </c>
      <c r="O101" s="2"/>
      <c r="P101" s="2"/>
      <c r="Q101" s="2"/>
    </row>
    <row r="102" spans="1:17" x14ac:dyDescent="0.25">
      <c r="A102" s="8">
        <v>96</v>
      </c>
      <c r="B102" s="9" t="s">
        <v>123</v>
      </c>
      <c r="C102" s="31" t="s">
        <v>161</v>
      </c>
      <c r="D102" s="31" t="s">
        <v>16</v>
      </c>
      <c r="E102" s="14" t="s">
        <v>17</v>
      </c>
      <c r="F102" s="31" t="s">
        <v>16</v>
      </c>
      <c r="G102" s="31" t="s">
        <v>16</v>
      </c>
      <c r="H102" s="10">
        <f t="shared" si="7"/>
        <v>3</v>
      </c>
      <c r="I102" s="10">
        <f t="shared" si="8"/>
        <v>1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1</v>
      </c>
      <c r="O102" s="2"/>
      <c r="P102" s="2"/>
      <c r="Q102" s="2"/>
    </row>
    <row r="103" spans="1:17" x14ac:dyDescent="0.25">
      <c r="A103" s="8">
        <v>97</v>
      </c>
      <c r="B103" s="9" t="s">
        <v>124</v>
      </c>
      <c r="C103" s="31" t="s">
        <v>161</v>
      </c>
      <c r="D103" s="31" t="s">
        <v>16</v>
      </c>
      <c r="E103" s="31" t="s">
        <v>16</v>
      </c>
      <c r="F103" s="52" t="s">
        <v>18</v>
      </c>
      <c r="G103" s="31" t="s">
        <v>16</v>
      </c>
      <c r="H103" s="10">
        <f t="shared" si="7"/>
        <v>3</v>
      </c>
      <c r="I103" s="10">
        <f t="shared" si="8"/>
        <v>0</v>
      </c>
      <c r="J103" s="10">
        <f t="shared" si="9"/>
        <v>1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1</v>
      </c>
      <c r="O103" s="2"/>
      <c r="P103" s="2"/>
      <c r="Q103" s="2"/>
    </row>
    <row r="104" spans="1:17" x14ac:dyDescent="0.25">
      <c r="A104" s="8">
        <v>98</v>
      </c>
      <c r="B104" s="9" t="s">
        <v>125</v>
      </c>
      <c r="C104" s="31" t="s">
        <v>161</v>
      </c>
      <c r="D104" s="31" t="s">
        <v>16</v>
      </c>
      <c r="E104" s="31" t="s">
        <v>16</v>
      </c>
      <c r="F104" s="31" t="s">
        <v>16</v>
      </c>
      <c r="G104" s="52" t="s">
        <v>18</v>
      </c>
      <c r="H104" s="10">
        <f t="shared" si="7"/>
        <v>3</v>
      </c>
      <c r="I104" s="10">
        <f t="shared" si="8"/>
        <v>0</v>
      </c>
      <c r="J104" s="10">
        <f t="shared" si="9"/>
        <v>1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1</v>
      </c>
      <c r="O104" s="2"/>
      <c r="P104" s="2"/>
      <c r="Q104" s="2"/>
    </row>
    <row r="105" spans="1:17" x14ac:dyDescent="0.25">
      <c r="A105" s="8">
        <v>99</v>
      </c>
      <c r="B105" s="9" t="s">
        <v>126</v>
      </c>
      <c r="C105" s="31" t="s">
        <v>161</v>
      </c>
      <c r="D105" s="31" t="s">
        <v>16</v>
      </c>
      <c r="E105" s="14" t="s">
        <v>17</v>
      </c>
      <c r="F105" s="31" t="s">
        <v>16</v>
      </c>
      <c r="G105" s="31" t="s">
        <v>16</v>
      </c>
      <c r="H105" s="10">
        <f t="shared" si="7"/>
        <v>3</v>
      </c>
      <c r="I105" s="10">
        <f t="shared" si="8"/>
        <v>1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1</v>
      </c>
      <c r="O105" s="2"/>
      <c r="P105" s="2"/>
      <c r="Q105" s="2"/>
    </row>
    <row r="106" spans="1:17" x14ac:dyDescent="0.25">
      <c r="A106" s="8">
        <v>100</v>
      </c>
      <c r="B106" s="9" t="s">
        <v>127</v>
      </c>
      <c r="C106" s="31" t="s">
        <v>161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4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101</v>
      </c>
      <c r="B107" s="9" t="s">
        <v>128</v>
      </c>
      <c r="C107" s="31" t="s">
        <v>161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4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>COUNTIF(C107:G107,"I")</f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102</v>
      </c>
      <c r="B108" s="9" t="s">
        <v>129</v>
      </c>
      <c r="C108" s="31" t="s">
        <v>161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4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 t="shared" si="10"/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103</v>
      </c>
      <c r="B109" s="9" t="s">
        <v>130</v>
      </c>
      <c r="C109" s="31" t="s">
        <v>161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4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104</v>
      </c>
      <c r="B110" s="9" t="s">
        <v>131</v>
      </c>
      <c r="C110" s="31" t="s">
        <v>161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4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105</v>
      </c>
      <c r="B111" s="9" t="s">
        <v>132</v>
      </c>
      <c r="C111" s="31" t="s">
        <v>161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 E60 C50:C111 G75">
    <cfRule type="cellIs" dxfId="785" priority="322" operator="equal">
      <formula>"A"</formula>
    </cfRule>
    <cfRule type="cellIs" dxfId="784" priority="323" operator="equal">
      <formula>"S"</formula>
    </cfRule>
    <cfRule type="cellIs" dxfId="783" priority="324" operator="equal">
      <formula>"S"</formula>
    </cfRule>
  </conditionalFormatting>
  <conditionalFormatting sqref="E94">
    <cfRule type="cellIs" dxfId="782" priority="301" operator="equal">
      <formula>"A"</formula>
    </cfRule>
    <cfRule type="cellIs" dxfId="781" priority="302" operator="equal">
      <formula>"S"</formula>
    </cfRule>
    <cfRule type="cellIs" dxfId="780" priority="303" operator="equal">
      <formula>"S"</formula>
    </cfRule>
  </conditionalFormatting>
  <conditionalFormatting sqref="D23:F23">
    <cfRule type="cellIs" dxfId="779" priority="235" operator="equal">
      <formula>"A"</formula>
    </cfRule>
    <cfRule type="cellIs" dxfId="778" priority="236" operator="equal">
      <formula>"S"</formula>
    </cfRule>
    <cfRule type="cellIs" dxfId="777" priority="237" operator="equal">
      <formula>"S"</formula>
    </cfRule>
  </conditionalFormatting>
  <conditionalFormatting sqref="D17:G17">
    <cfRule type="cellIs" dxfId="776" priority="241" operator="equal">
      <formula>"A"</formula>
    </cfRule>
    <cfRule type="cellIs" dxfId="775" priority="242" operator="equal">
      <formula>"S"</formula>
    </cfRule>
    <cfRule type="cellIs" dxfId="774" priority="243" operator="equal">
      <formula>"S"</formula>
    </cfRule>
  </conditionalFormatting>
  <conditionalFormatting sqref="D71">
    <cfRule type="cellIs" dxfId="773" priority="199" operator="equal">
      <formula>"A"</formula>
    </cfRule>
    <cfRule type="cellIs" dxfId="772" priority="200" operator="equal">
      <formula>"S"</formula>
    </cfRule>
    <cfRule type="cellIs" dxfId="771" priority="201" operator="equal">
      <formula>"S"</formula>
    </cfRule>
  </conditionalFormatting>
  <conditionalFormatting sqref="C8:C12 G9:G12 D8:G8 D9:F11 D12:E12">
    <cfRule type="cellIs" dxfId="770" priority="250" operator="equal">
      <formula>"A"</formula>
    </cfRule>
    <cfRule type="cellIs" dxfId="769" priority="251" operator="equal">
      <formula>"S"</formula>
    </cfRule>
    <cfRule type="cellIs" dxfId="768" priority="252" operator="equal">
      <formula>"S"</formula>
    </cfRule>
  </conditionalFormatting>
  <conditionalFormatting sqref="C44:C48">
    <cfRule type="cellIs" dxfId="767" priority="97" operator="equal">
      <formula>"A"</formula>
    </cfRule>
    <cfRule type="cellIs" dxfId="766" priority="98" operator="equal">
      <formula>"S"</formula>
    </cfRule>
    <cfRule type="cellIs" dxfId="765" priority="99" operator="equal">
      <formula>"S"</formula>
    </cfRule>
  </conditionalFormatting>
  <conditionalFormatting sqref="F70">
    <cfRule type="cellIs" dxfId="764" priority="79" operator="equal">
      <formula>"A"</formula>
    </cfRule>
    <cfRule type="cellIs" dxfId="763" priority="80" operator="equal">
      <formula>"S"</formula>
    </cfRule>
    <cfRule type="cellIs" dxfId="762" priority="81" operator="equal">
      <formula>"S"</formula>
    </cfRule>
  </conditionalFormatting>
  <conditionalFormatting sqref="E61:F61">
    <cfRule type="cellIs" dxfId="761" priority="115" operator="equal">
      <formula>"A"</formula>
    </cfRule>
    <cfRule type="cellIs" dxfId="760" priority="116" operator="equal">
      <formula>"S"</formula>
    </cfRule>
    <cfRule type="cellIs" dxfId="759" priority="117" operator="equal">
      <formula>"S"</formula>
    </cfRule>
  </conditionalFormatting>
  <conditionalFormatting sqref="C17:C42">
    <cfRule type="cellIs" dxfId="758" priority="100" operator="equal">
      <formula>"A"</formula>
    </cfRule>
    <cfRule type="cellIs" dxfId="757" priority="101" operator="equal">
      <formula>"S"</formula>
    </cfRule>
    <cfRule type="cellIs" dxfId="756" priority="102" operator="equal">
      <formula>"S"</formula>
    </cfRule>
  </conditionalFormatting>
  <conditionalFormatting sqref="D61">
    <cfRule type="cellIs" dxfId="755" priority="118" operator="equal">
      <formula>"A"</formula>
    </cfRule>
    <cfRule type="cellIs" dxfId="754" priority="119" operator="equal">
      <formula>"S"</formula>
    </cfRule>
    <cfRule type="cellIs" dxfId="753" priority="120" operator="equal">
      <formula>"S"</formula>
    </cfRule>
  </conditionalFormatting>
  <conditionalFormatting sqref="E50:F50">
    <cfRule type="cellIs" dxfId="752" priority="109" operator="equal">
      <formula>"A"</formula>
    </cfRule>
    <cfRule type="cellIs" dxfId="751" priority="110" operator="equal">
      <formula>"S"</formula>
    </cfRule>
    <cfRule type="cellIs" dxfId="750" priority="111" operator="equal">
      <formula>"S"</formula>
    </cfRule>
  </conditionalFormatting>
  <conditionalFormatting sqref="C14">
    <cfRule type="cellIs" dxfId="749" priority="106" operator="equal">
      <formula>"A"</formula>
    </cfRule>
    <cfRule type="cellIs" dxfId="748" priority="107" operator="equal">
      <formula>"S"</formula>
    </cfRule>
    <cfRule type="cellIs" dxfId="747" priority="108" operator="equal">
      <formula>"S"</formula>
    </cfRule>
  </conditionalFormatting>
  <conditionalFormatting sqref="C15">
    <cfRule type="cellIs" dxfId="746" priority="103" operator="equal">
      <formula>"A"</formula>
    </cfRule>
    <cfRule type="cellIs" dxfId="745" priority="104" operator="equal">
      <formula>"S"</formula>
    </cfRule>
    <cfRule type="cellIs" dxfId="744" priority="105" operator="equal">
      <formula>"S"</formula>
    </cfRule>
  </conditionalFormatting>
  <conditionalFormatting sqref="E19:F19">
    <cfRule type="cellIs" dxfId="743" priority="91" operator="equal">
      <formula>"A"</formula>
    </cfRule>
    <cfRule type="cellIs" dxfId="742" priority="92" operator="equal">
      <formula>"S"</formula>
    </cfRule>
    <cfRule type="cellIs" dxfId="741" priority="93" operator="equal">
      <formula>"S"</formula>
    </cfRule>
  </conditionalFormatting>
  <conditionalFormatting sqref="F12">
    <cfRule type="cellIs" dxfId="740" priority="88" operator="equal">
      <formula>"A"</formula>
    </cfRule>
    <cfRule type="cellIs" dxfId="739" priority="89" operator="equal">
      <formula>"S"</formula>
    </cfRule>
    <cfRule type="cellIs" dxfId="738" priority="90" operator="equal">
      <formula>"S"</formula>
    </cfRule>
  </conditionalFormatting>
  <conditionalFormatting sqref="F51">
    <cfRule type="cellIs" dxfId="737" priority="85" operator="equal">
      <formula>"A"</formula>
    </cfRule>
    <cfRule type="cellIs" dxfId="736" priority="86" operator="equal">
      <formula>"S"</formula>
    </cfRule>
    <cfRule type="cellIs" dxfId="735" priority="87" operator="equal">
      <formula>"S"</formula>
    </cfRule>
  </conditionalFormatting>
  <conditionalFormatting sqref="F64">
    <cfRule type="cellIs" dxfId="734" priority="82" operator="equal">
      <formula>"A"</formula>
    </cfRule>
    <cfRule type="cellIs" dxfId="733" priority="83" operator="equal">
      <formula>"S"</formula>
    </cfRule>
    <cfRule type="cellIs" dxfId="732" priority="84" operator="equal">
      <formula>"S"</formula>
    </cfRule>
  </conditionalFormatting>
  <conditionalFormatting sqref="F71">
    <cfRule type="cellIs" dxfId="731" priority="76" operator="equal">
      <formula>"A"</formula>
    </cfRule>
    <cfRule type="cellIs" dxfId="730" priority="77" operator="equal">
      <formula>"S"</formula>
    </cfRule>
    <cfRule type="cellIs" dxfId="729" priority="78" operator="equal">
      <formula>"S"</formula>
    </cfRule>
  </conditionalFormatting>
  <conditionalFormatting sqref="F103">
    <cfRule type="cellIs" dxfId="728" priority="73" operator="equal">
      <formula>"A"</formula>
    </cfRule>
    <cfRule type="cellIs" dxfId="727" priority="74" operator="equal">
      <formula>"S"</formula>
    </cfRule>
    <cfRule type="cellIs" dxfId="726" priority="75" operator="equal">
      <formula>"S"</formula>
    </cfRule>
  </conditionalFormatting>
  <conditionalFormatting sqref="G30">
    <cfRule type="cellIs" dxfId="725" priority="70" operator="equal">
      <formula>"A"</formula>
    </cfRule>
    <cfRule type="cellIs" dxfId="724" priority="71" operator="equal">
      <formula>"S"</formula>
    </cfRule>
    <cfRule type="cellIs" dxfId="723" priority="72" operator="equal">
      <formula>"S"</formula>
    </cfRule>
  </conditionalFormatting>
  <conditionalFormatting sqref="G39">
    <cfRule type="cellIs" dxfId="722" priority="67" operator="equal">
      <formula>"A"</formula>
    </cfRule>
    <cfRule type="cellIs" dxfId="721" priority="68" operator="equal">
      <formula>"S"</formula>
    </cfRule>
    <cfRule type="cellIs" dxfId="720" priority="69" operator="equal">
      <formula>"S"</formula>
    </cfRule>
  </conditionalFormatting>
  <conditionalFormatting sqref="G65">
    <cfRule type="cellIs" dxfId="719" priority="64" operator="equal">
      <formula>"A"</formula>
    </cfRule>
    <cfRule type="cellIs" dxfId="718" priority="65" operator="equal">
      <formula>"S"</formula>
    </cfRule>
    <cfRule type="cellIs" dxfId="717" priority="66" operator="equal">
      <formula>"S"</formula>
    </cfRule>
  </conditionalFormatting>
  <conditionalFormatting sqref="G61">
    <cfRule type="cellIs" dxfId="716" priority="61" operator="equal">
      <formula>"A"</formula>
    </cfRule>
    <cfRule type="cellIs" dxfId="715" priority="62" operator="equal">
      <formula>"S"</formula>
    </cfRule>
    <cfRule type="cellIs" dxfId="714" priority="63" operator="equal">
      <formula>"S"</formula>
    </cfRule>
  </conditionalFormatting>
  <conditionalFormatting sqref="G71">
    <cfRule type="cellIs" dxfId="713" priority="58" operator="equal">
      <formula>"A"</formula>
    </cfRule>
    <cfRule type="cellIs" dxfId="712" priority="59" operator="equal">
      <formula>"S"</formula>
    </cfRule>
    <cfRule type="cellIs" dxfId="711" priority="60" operator="equal">
      <formula>"S"</formula>
    </cfRule>
  </conditionalFormatting>
  <conditionalFormatting sqref="G72">
    <cfRule type="cellIs" dxfId="710" priority="55" operator="equal">
      <formula>"A"</formula>
    </cfRule>
    <cfRule type="cellIs" dxfId="709" priority="56" operator="equal">
      <formula>"S"</formula>
    </cfRule>
    <cfRule type="cellIs" dxfId="708" priority="57" operator="equal">
      <formula>"S"</formula>
    </cfRule>
  </conditionalFormatting>
  <conditionalFormatting sqref="G77">
    <cfRule type="cellIs" dxfId="707" priority="52" operator="equal">
      <formula>"A"</formula>
    </cfRule>
    <cfRule type="cellIs" dxfId="706" priority="53" operator="equal">
      <formula>"S"</formula>
    </cfRule>
    <cfRule type="cellIs" dxfId="705" priority="54" operator="equal">
      <formula>"S"</formula>
    </cfRule>
  </conditionalFormatting>
  <conditionalFormatting sqref="G104">
    <cfRule type="cellIs" dxfId="704" priority="49" operator="equal">
      <formula>"A"</formula>
    </cfRule>
    <cfRule type="cellIs" dxfId="703" priority="50" operator="equal">
      <formula>"S"</formula>
    </cfRule>
    <cfRule type="cellIs" dxfId="702" priority="51" operator="equal">
      <formula>"S"</formula>
    </cfRule>
  </conditionalFormatting>
  <conditionalFormatting sqref="D14:G15">
    <cfRule type="cellIs" dxfId="701" priority="46" operator="equal">
      <formula>"A"</formula>
    </cfRule>
    <cfRule type="cellIs" dxfId="700" priority="47" operator="equal">
      <formula>"S"</formula>
    </cfRule>
    <cfRule type="cellIs" dxfId="699" priority="48" operator="equal">
      <formula>"S"</formula>
    </cfRule>
  </conditionalFormatting>
  <conditionalFormatting sqref="D18:G18 G19:G29 D19:D22 E20:F22">
    <cfRule type="cellIs" dxfId="698" priority="43" operator="equal">
      <formula>"A"</formula>
    </cfRule>
    <cfRule type="cellIs" dxfId="697" priority="44" operator="equal">
      <formula>"S"</formula>
    </cfRule>
    <cfRule type="cellIs" dxfId="696" priority="45" operator="equal">
      <formula>"S"</formula>
    </cfRule>
  </conditionalFormatting>
  <conditionalFormatting sqref="E24:F25 F26:F42 E30:E33 D24:D38 E35:E42 G40:G42 G31:G38 E27:E28">
    <cfRule type="cellIs" dxfId="695" priority="40" operator="equal">
      <formula>"A"</formula>
    </cfRule>
    <cfRule type="cellIs" dxfId="694" priority="41" operator="equal">
      <formula>"S"</formula>
    </cfRule>
    <cfRule type="cellIs" dxfId="693" priority="42" operator="equal">
      <formula>"S"</formula>
    </cfRule>
  </conditionalFormatting>
  <conditionalFormatting sqref="D40:D42">
    <cfRule type="cellIs" dxfId="692" priority="37" operator="equal">
      <formula>"A"</formula>
    </cfRule>
    <cfRule type="cellIs" dxfId="691" priority="38" operator="equal">
      <formula>"S"</formula>
    </cfRule>
    <cfRule type="cellIs" dxfId="690" priority="39" operator="equal">
      <formula>"S"</formula>
    </cfRule>
  </conditionalFormatting>
  <conditionalFormatting sqref="D48 D44:G47 F48:G48">
    <cfRule type="cellIs" dxfId="689" priority="34" operator="equal">
      <formula>"A"</formula>
    </cfRule>
    <cfRule type="cellIs" dxfId="688" priority="35" operator="equal">
      <formula>"S"</formula>
    </cfRule>
    <cfRule type="cellIs" dxfId="687" priority="36" operator="equal">
      <formula>"S"</formula>
    </cfRule>
  </conditionalFormatting>
  <conditionalFormatting sqref="E51:E54 F52:G54 F55 D50:D60 E56:G59 F60:G60">
    <cfRule type="cellIs" dxfId="686" priority="31" operator="equal">
      <formula>"A"</formula>
    </cfRule>
    <cfRule type="cellIs" dxfId="685" priority="32" operator="equal">
      <formula>"S"</formula>
    </cfRule>
    <cfRule type="cellIs" dxfId="684" priority="33" operator="equal">
      <formula>"S"</formula>
    </cfRule>
  </conditionalFormatting>
  <conditionalFormatting sqref="D62:D70 E62:G62 F63 G63:G64 E64 E65:F66 E70:E71 G69:G70 G66 E68:F69 E67:G67">
    <cfRule type="cellIs" dxfId="683" priority="28" operator="equal">
      <formula>"A"</formula>
    </cfRule>
    <cfRule type="cellIs" dxfId="682" priority="29" operator="equal">
      <formula>"S"</formula>
    </cfRule>
    <cfRule type="cellIs" dxfId="681" priority="30" operator="equal">
      <formula>"S"</formula>
    </cfRule>
  </conditionalFormatting>
  <conditionalFormatting sqref="D72">
    <cfRule type="cellIs" dxfId="680" priority="25" operator="equal">
      <formula>"A"</formula>
    </cfRule>
    <cfRule type="cellIs" dxfId="679" priority="26" operator="equal">
      <formula>"S"</formula>
    </cfRule>
    <cfRule type="cellIs" dxfId="678" priority="27" operator="equal">
      <formula>"S"</formula>
    </cfRule>
  </conditionalFormatting>
  <conditionalFormatting sqref="D73">
    <cfRule type="cellIs" dxfId="677" priority="22" operator="equal">
      <formula>"A"</formula>
    </cfRule>
    <cfRule type="cellIs" dxfId="676" priority="23" operator="equal">
      <formula>"S"</formula>
    </cfRule>
    <cfRule type="cellIs" dxfId="675" priority="24" operator="equal">
      <formula>"S"</formula>
    </cfRule>
  </conditionalFormatting>
  <conditionalFormatting sqref="E97:G101 G102:G103 F102 E96 E95:G95 G96 E85:G90 E91:F92 E93 F93:F94 G92:G94 E80:F83 G82:G83 F84:G84 G80 D79:D100 D75:F78 F79:G79 G76">
    <cfRule type="cellIs" dxfId="674" priority="19" operator="equal">
      <formula>"A"</formula>
    </cfRule>
    <cfRule type="cellIs" dxfId="673" priority="20" operator="equal">
      <formula>"S"</formula>
    </cfRule>
    <cfRule type="cellIs" dxfId="672" priority="21" operator="equal">
      <formula>"S"</formula>
    </cfRule>
  </conditionalFormatting>
  <conditionalFormatting sqref="E103 E104:F104 D102:D111 E106:G111 F105:G105">
    <cfRule type="cellIs" dxfId="671" priority="16" operator="equal">
      <formula>"A"</formula>
    </cfRule>
    <cfRule type="cellIs" dxfId="670" priority="17" operator="equal">
      <formula>"S"</formula>
    </cfRule>
    <cfRule type="cellIs" dxfId="669" priority="18" operator="equal">
      <formula>"S"</formula>
    </cfRule>
  </conditionalFormatting>
  <conditionalFormatting sqref="F72">
    <cfRule type="cellIs" dxfId="668" priority="13" operator="equal">
      <formula>"A"</formula>
    </cfRule>
    <cfRule type="cellIs" dxfId="667" priority="14" operator="equal">
      <formula>"S"</formula>
    </cfRule>
    <cfRule type="cellIs" dxfId="666" priority="15" operator="equal">
      <formula>"S"</formula>
    </cfRule>
  </conditionalFormatting>
  <conditionalFormatting sqref="E72">
    <cfRule type="cellIs" dxfId="665" priority="10" operator="equal">
      <formula>"A"</formula>
    </cfRule>
    <cfRule type="cellIs" dxfId="664" priority="11" operator="equal">
      <formula>"S"</formula>
    </cfRule>
    <cfRule type="cellIs" dxfId="663" priority="12" operator="equal">
      <formula>"S"</formula>
    </cfRule>
  </conditionalFormatting>
  <conditionalFormatting sqref="E74">
    <cfRule type="cellIs" dxfId="662" priority="7" operator="equal">
      <formula>"A"</formula>
    </cfRule>
    <cfRule type="cellIs" dxfId="661" priority="8" operator="equal">
      <formula>"S"</formula>
    </cfRule>
    <cfRule type="cellIs" dxfId="660" priority="9" operator="equal">
      <formula>"S"</formula>
    </cfRule>
  </conditionalFormatting>
  <conditionalFormatting sqref="F73:G74">
    <cfRule type="cellIs" dxfId="659" priority="4" operator="equal">
      <formula>"A"</formula>
    </cfRule>
    <cfRule type="cellIs" dxfId="658" priority="5" operator="equal">
      <formula>"S"</formula>
    </cfRule>
    <cfRule type="cellIs" dxfId="657" priority="6" operator="equal">
      <formula>"S"</formula>
    </cfRule>
  </conditionalFormatting>
  <conditionalFormatting sqref="G51">
    <cfRule type="cellIs" dxfId="656" priority="1" operator="equal">
      <formula>"A"</formula>
    </cfRule>
    <cfRule type="cellIs" dxfId="655" priority="2" operator="equal">
      <formula>"S"</formula>
    </cfRule>
    <cfRule type="cellIs" dxfId="654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opLeftCell="A94" workbookViewId="0">
      <selection activeCell="G104" sqref="G104:G111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162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16</v>
      </c>
      <c r="F8" s="31" t="s">
        <v>161</v>
      </c>
      <c r="G8" s="31" t="s">
        <v>16</v>
      </c>
      <c r="H8" s="10">
        <f>COUNTIF(C8:G8,"TW")</f>
        <v>4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</v>
      </c>
      <c r="F9" s="31" t="s">
        <v>161</v>
      </c>
      <c r="G9" s="31" t="s">
        <v>16</v>
      </c>
      <c r="H9" s="10">
        <f t="shared" ref="H9:H72" si="0">COUNTIF(C9:G9,"TW")</f>
        <v>4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</v>
      </c>
      <c r="F10" s="31" t="s">
        <v>161</v>
      </c>
      <c r="G10" s="31" t="s">
        <v>16</v>
      </c>
      <c r="H10" s="10">
        <f t="shared" si="0"/>
        <v>4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14" t="s">
        <v>17</v>
      </c>
      <c r="D11" s="14" t="s">
        <v>17</v>
      </c>
      <c r="E11" s="14" t="s">
        <v>17</v>
      </c>
      <c r="F11" s="31" t="s">
        <v>161</v>
      </c>
      <c r="G11" s="31" t="s">
        <v>16</v>
      </c>
      <c r="H11" s="10">
        <f t="shared" si="0"/>
        <v>1</v>
      </c>
      <c r="I11" s="10">
        <f t="shared" si="1"/>
        <v>3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3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16</v>
      </c>
      <c r="F12" s="31" t="s">
        <v>161</v>
      </c>
      <c r="G12" s="31" t="s">
        <v>16</v>
      </c>
      <c r="H12" s="10">
        <f t="shared" si="0"/>
        <v>4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161</v>
      </c>
      <c r="G14" s="31" t="s">
        <v>16</v>
      </c>
      <c r="H14" s="10">
        <f t="shared" si="0"/>
        <v>4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14" t="s">
        <v>17</v>
      </c>
      <c r="E15" s="31" t="s">
        <v>16</v>
      </c>
      <c r="F15" s="31" t="s">
        <v>161</v>
      </c>
      <c r="G15" s="31" t="s">
        <v>16</v>
      </c>
      <c r="H15" s="10">
        <f t="shared" si="0"/>
        <v>3</v>
      </c>
      <c r="I15" s="10">
        <f t="shared" si="1"/>
        <v>1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1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21</v>
      </c>
      <c r="D17" s="31" t="s">
        <v>21</v>
      </c>
      <c r="E17" s="31" t="s">
        <v>21</v>
      </c>
      <c r="F17" s="31" t="s">
        <v>161</v>
      </c>
      <c r="G17" s="31" t="s">
        <v>21</v>
      </c>
      <c r="H17" s="10">
        <f t="shared" si="0"/>
        <v>0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4</v>
      </c>
      <c r="N17" s="11">
        <f t="shared" si="5"/>
        <v>4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161</v>
      </c>
      <c r="G18" s="31" t="s">
        <v>16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52" t="s">
        <v>18</v>
      </c>
      <c r="F19" s="31" t="s">
        <v>161</v>
      </c>
      <c r="G19" s="52" t="s">
        <v>18</v>
      </c>
      <c r="H19" s="10">
        <f t="shared" si="0"/>
        <v>2</v>
      </c>
      <c r="I19" s="10">
        <f t="shared" si="1"/>
        <v>0</v>
      </c>
      <c r="J19" s="10">
        <f t="shared" si="2"/>
        <v>2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2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161</v>
      </c>
      <c r="G20" s="31" t="s">
        <v>16</v>
      </c>
      <c r="H20" s="10">
        <f t="shared" si="0"/>
        <v>4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161</v>
      </c>
      <c r="G21" s="31" t="s">
        <v>16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161</v>
      </c>
      <c r="G22" s="52" t="s">
        <v>18</v>
      </c>
      <c r="H22" s="10">
        <f t="shared" si="0"/>
        <v>3</v>
      </c>
      <c r="I22" s="10">
        <f t="shared" si="1"/>
        <v>0</v>
      </c>
      <c r="J22" s="10">
        <f t="shared" si="2"/>
        <v>1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1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161</v>
      </c>
      <c r="G23" s="14" t="s">
        <v>17</v>
      </c>
      <c r="H23" s="10">
        <f t="shared" si="0"/>
        <v>3</v>
      </c>
      <c r="I23" s="10">
        <f t="shared" si="1"/>
        <v>1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1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14" t="s">
        <v>17</v>
      </c>
      <c r="D24" s="31" t="s">
        <v>16</v>
      </c>
      <c r="E24" s="14" t="s">
        <v>17</v>
      </c>
      <c r="F24" s="31" t="s">
        <v>161</v>
      </c>
      <c r="G24" s="31" t="s">
        <v>16</v>
      </c>
      <c r="H24" s="10">
        <f>COUNTIF(C24:G24,"TW")</f>
        <v>2</v>
      </c>
      <c r="I24" s="10">
        <f>COUNTIF(C24:G24,"TL")</f>
        <v>2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2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14" t="s">
        <v>17</v>
      </c>
      <c r="E25" s="31" t="s">
        <v>16</v>
      </c>
      <c r="F25" s="31" t="s">
        <v>161</v>
      </c>
      <c r="G25" s="31" t="s">
        <v>16</v>
      </c>
      <c r="H25" s="10">
        <f t="shared" si="0"/>
        <v>3</v>
      </c>
      <c r="I25" s="10">
        <f t="shared" si="1"/>
        <v>1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1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14" t="s">
        <v>17</v>
      </c>
      <c r="D26" s="14" t="s">
        <v>17</v>
      </c>
      <c r="E26" s="31" t="s">
        <v>16</v>
      </c>
      <c r="F26" s="31" t="s">
        <v>161</v>
      </c>
      <c r="G26" s="31" t="s">
        <v>16</v>
      </c>
      <c r="H26" s="10">
        <f t="shared" si="0"/>
        <v>2</v>
      </c>
      <c r="I26" s="10">
        <f t="shared" si="1"/>
        <v>2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2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14" t="s">
        <v>17</v>
      </c>
      <c r="E27" s="31" t="s">
        <v>16</v>
      </c>
      <c r="F27" s="31" t="s">
        <v>161</v>
      </c>
      <c r="G27" s="31" t="s">
        <v>16</v>
      </c>
      <c r="H27" s="10">
        <f t="shared" si="0"/>
        <v>3</v>
      </c>
      <c r="I27" s="10">
        <f t="shared" si="1"/>
        <v>1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1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14" t="s">
        <v>17</v>
      </c>
      <c r="E28" s="31" t="s">
        <v>16</v>
      </c>
      <c r="F28" s="31" t="s">
        <v>161</v>
      </c>
      <c r="G28" s="31" t="s">
        <v>16</v>
      </c>
      <c r="H28" s="10">
        <f t="shared" si="0"/>
        <v>3</v>
      </c>
      <c r="I28" s="10">
        <f t="shared" si="1"/>
        <v>1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1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14" t="s">
        <v>17</v>
      </c>
      <c r="E29" s="14" t="s">
        <v>17</v>
      </c>
      <c r="F29" s="31" t="s">
        <v>161</v>
      </c>
      <c r="G29" s="14" t="s">
        <v>17</v>
      </c>
      <c r="H29" s="10">
        <f t="shared" si="0"/>
        <v>1</v>
      </c>
      <c r="I29" s="10">
        <f t="shared" si="1"/>
        <v>3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3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161</v>
      </c>
      <c r="G30" s="31" t="s">
        <v>16</v>
      </c>
      <c r="H30" s="10">
        <f t="shared" si="0"/>
        <v>4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14" t="s">
        <v>17</v>
      </c>
      <c r="E31" s="31" t="s">
        <v>16</v>
      </c>
      <c r="F31" s="31" t="s">
        <v>161</v>
      </c>
      <c r="G31" s="31" t="s">
        <v>16</v>
      </c>
      <c r="H31" s="10">
        <f t="shared" si="0"/>
        <v>3</v>
      </c>
      <c r="I31" s="10">
        <f t="shared" si="1"/>
        <v>1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1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14" t="s">
        <v>17</v>
      </c>
      <c r="E32" s="31" t="s">
        <v>16</v>
      </c>
      <c r="F32" s="31" t="s">
        <v>161</v>
      </c>
      <c r="G32" s="31" t="s">
        <v>16</v>
      </c>
      <c r="H32" s="10">
        <f t="shared" si="0"/>
        <v>3</v>
      </c>
      <c r="I32" s="10">
        <f t="shared" si="1"/>
        <v>1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1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161</v>
      </c>
      <c r="G33" s="31" t="s">
        <v>16</v>
      </c>
      <c r="H33" s="10">
        <f t="shared" si="0"/>
        <v>4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161</v>
      </c>
      <c r="G34" s="31" t="s">
        <v>16</v>
      </c>
      <c r="H34" s="10">
        <f t="shared" si="0"/>
        <v>4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14" t="s">
        <v>17</v>
      </c>
      <c r="F35" s="31" t="s">
        <v>161</v>
      </c>
      <c r="G35" s="31" t="s">
        <v>16</v>
      </c>
      <c r="H35" s="10">
        <f t="shared" si="0"/>
        <v>3</v>
      </c>
      <c r="I35" s="10">
        <f t="shared" si="1"/>
        <v>1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1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14" t="s">
        <v>17</v>
      </c>
      <c r="E36" s="31" t="s">
        <v>16</v>
      </c>
      <c r="F36" s="31" t="s">
        <v>161</v>
      </c>
      <c r="G36" s="20" t="s">
        <v>20</v>
      </c>
      <c r="H36" s="10">
        <f t="shared" si="0"/>
        <v>2</v>
      </c>
      <c r="I36" s="10">
        <f t="shared" si="1"/>
        <v>1</v>
      </c>
      <c r="J36" s="10">
        <f t="shared" si="2"/>
        <v>0</v>
      </c>
      <c r="K36" s="10">
        <f t="shared" si="6"/>
        <v>0</v>
      </c>
      <c r="L36" s="10">
        <f t="shared" si="3"/>
        <v>1</v>
      </c>
      <c r="M36" s="10">
        <f t="shared" si="4"/>
        <v>0</v>
      </c>
      <c r="N36" s="11">
        <f t="shared" si="5"/>
        <v>2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161</v>
      </c>
      <c r="G37" s="31" t="s">
        <v>16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161</v>
      </c>
      <c r="G38" s="31" t="s">
        <v>16</v>
      </c>
      <c r="H38" s="10">
        <f t="shared" si="0"/>
        <v>4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161</v>
      </c>
      <c r="G39" s="31" t="s">
        <v>16</v>
      </c>
      <c r="H39" s="10">
        <f t="shared" si="0"/>
        <v>4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21</v>
      </c>
      <c r="E40" s="31" t="s">
        <v>16</v>
      </c>
      <c r="F40" s="31" t="s">
        <v>161</v>
      </c>
      <c r="G40" s="31" t="s">
        <v>16</v>
      </c>
      <c r="H40" s="10">
        <f t="shared" si="0"/>
        <v>3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1</v>
      </c>
      <c r="N40" s="11">
        <f t="shared" si="5"/>
        <v>1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14" t="s">
        <v>17</v>
      </c>
      <c r="D41" s="31" t="s">
        <v>16</v>
      </c>
      <c r="E41" s="31" t="s">
        <v>16</v>
      </c>
      <c r="F41" s="31" t="s">
        <v>161</v>
      </c>
      <c r="G41" s="31" t="s">
        <v>16</v>
      </c>
      <c r="H41" s="10">
        <f t="shared" si="0"/>
        <v>3</v>
      </c>
      <c r="I41" s="10">
        <f t="shared" si="1"/>
        <v>1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1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161</v>
      </c>
      <c r="G42" s="52" t="s">
        <v>18</v>
      </c>
      <c r="H42" s="10">
        <f t="shared" si="0"/>
        <v>3</v>
      </c>
      <c r="I42" s="10">
        <f t="shared" si="1"/>
        <v>0</v>
      </c>
      <c r="J42" s="10">
        <f t="shared" si="2"/>
        <v>1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1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14" t="s">
        <v>17</v>
      </c>
      <c r="E44" s="31" t="s">
        <v>16</v>
      </c>
      <c r="F44" s="31" t="s">
        <v>161</v>
      </c>
      <c r="G44" s="52" t="s">
        <v>18</v>
      </c>
      <c r="H44" s="10">
        <f t="shared" si="0"/>
        <v>2</v>
      </c>
      <c r="I44" s="10">
        <f t="shared" si="1"/>
        <v>1</v>
      </c>
      <c r="J44" s="10">
        <f t="shared" si="2"/>
        <v>1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2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161</v>
      </c>
      <c r="G45" s="31" t="s">
        <v>16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161</v>
      </c>
      <c r="G46" s="31" t="s">
        <v>16</v>
      </c>
      <c r="H46" s="10">
        <f t="shared" si="0"/>
        <v>4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161</v>
      </c>
      <c r="G47" s="52" t="s">
        <v>18</v>
      </c>
      <c r="H47" s="10">
        <f t="shared" si="0"/>
        <v>3</v>
      </c>
      <c r="I47" s="10">
        <f t="shared" si="1"/>
        <v>0</v>
      </c>
      <c r="J47" s="10">
        <f t="shared" si="2"/>
        <v>1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14" t="s">
        <v>17</v>
      </c>
      <c r="E48" s="31" t="s">
        <v>16</v>
      </c>
      <c r="F48" s="31" t="s">
        <v>161</v>
      </c>
      <c r="G48" s="14" t="s">
        <v>17</v>
      </c>
      <c r="H48" s="10">
        <f t="shared" si="0"/>
        <v>2</v>
      </c>
      <c r="I48" s="10">
        <f t="shared" si="1"/>
        <v>2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2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14" t="s">
        <v>17</v>
      </c>
      <c r="E50" s="52" t="s">
        <v>18</v>
      </c>
      <c r="F50" s="31" t="s">
        <v>161</v>
      </c>
      <c r="G50" s="52" t="s">
        <v>18</v>
      </c>
      <c r="H50" s="10">
        <f>COUNTIF(D50:G50,"TW")</f>
        <v>0</v>
      </c>
      <c r="I50" s="10">
        <f>COUNTIF(D50:G50,"TL")</f>
        <v>1</v>
      </c>
      <c r="J50" s="10">
        <f>COUNTIF(D50:G50,"TA")</f>
        <v>2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3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21</v>
      </c>
      <c r="E51" s="31" t="s">
        <v>16</v>
      </c>
      <c r="F51" s="31" t="s">
        <v>161</v>
      </c>
      <c r="G51" s="52" t="s">
        <v>18</v>
      </c>
      <c r="H51" s="10">
        <f t="shared" si="0"/>
        <v>2</v>
      </c>
      <c r="I51" s="10">
        <f t="shared" si="1"/>
        <v>0</v>
      </c>
      <c r="J51" s="10">
        <f t="shared" si="2"/>
        <v>1</v>
      </c>
      <c r="K51" s="10">
        <f t="shared" si="6"/>
        <v>0</v>
      </c>
      <c r="L51" s="10">
        <f t="shared" si="3"/>
        <v>0</v>
      </c>
      <c r="M51" s="10">
        <f t="shared" si="4"/>
        <v>1</v>
      </c>
      <c r="N51" s="11">
        <f t="shared" si="5"/>
        <v>2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14" t="s">
        <v>17</v>
      </c>
      <c r="E52" s="31" t="s">
        <v>16</v>
      </c>
      <c r="F52" s="31" t="s">
        <v>161</v>
      </c>
      <c r="G52" s="52" t="s">
        <v>18</v>
      </c>
      <c r="H52" s="10">
        <f t="shared" si="0"/>
        <v>2</v>
      </c>
      <c r="I52" s="10">
        <f t="shared" si="1"/>
        <v>1</v>
      </c>
      <c r="J52" s="10">
        <f t="shared" si="2"/>
        <v>1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2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161</v>
      </c>
      <c r="G53" s="31" t="s">
        <v>16</v>
      </c>
      <c r="H53" s="10">
        <f t="shared" si="0"/>
        <v>4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161</v>
      </c>
      <c r="G54" s="31" t="s">
        <v>16</v>
      </c>
      <c r="H54" s="10">
        <f t="shared" si="0"/>
        <v>4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161</v>
      </c>
      <c r="G55" s="14" t="s">
        <v>17</v>
      </c>
      <c r="H55" s="10">
        <f t="shared" si="0"/>
        <v>3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1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161</v>
      </c>
      <c r="G56" s="52" t="s">
        <v>18</v>
      </c>
      <c r="H56" s="10">
        <f t="shared" si="0"/>
        <v>3</v>
      </c>
      <c r="I56" s="10">
        <f t="shared" si="1"/>
        <v>0</v>
      </c>
      <c r="J56" s="10">
        <f t="shared" si="2"/>
        <v>1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1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21</v>
      </c>
      <c r="F57" s="31" t="s">
        <v>161</v>
      </c>
      <c r="G57" s="31" t="s">
        <v>16</v>
      </c>
      <c r="H57" s="10">
        <f t="shared" si="0"/>
        <v>3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1</v>
      </c>
      <c r="N57" s="11">
        <f t="shared" si="5"/>
        <v>1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161</v>
      </c>
      <c r="G58" s="31" t="s">
        <v>16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161</v>
      </c>
      <c r="G59" s="31" t="s">
        <v>16</v>
      </c>
      <c r="H59" s="10">
        <f t="shared" si="0"/>
        <v>4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14" t="s">
        <v>17</v>
      </c>
      <c r="E60" s="31" t="s">
        <v>16</v>
      </c>
      <c r="F60" s="31" t="s">
        <v>161</v>
      </c>
      <c r="G60" s="31" t="s">
        <v>16</v>
      </c>
      <c r="H60" s="10">
        <f t="shared" si="0"/>
        <v>3</v>
      </c>
      <c r="I60" s="10">
        <f t="shared" si="1"/>
        <v>1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1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16</v>
      </c>
      <c r="F61" s="31" t="s">
        <v>161</v>
      </c>
      <c r="G61" s="31" t="s">
        <v>16</v>
      </c>
      <c r="H61" s="10">
        <f t="shared" si="0"/>
        <v>4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161</v>
      </c>
      <c r="G62" s="31" t="s">
        <v>16</v>
      </c>
      <c r="H62" s="10">
        <f t="shared" si="0"/>
        <v>4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14" t="s">
        <v>17</v>
      </c>
      <c r="D63" s="14" t="s">
        <v>17</v>
      </c>
      <c r="E63" s="31" t="s">
        <v>16</v>
      </c>
      <c r="F63" s="31" t="s">
        <v>161</v>
      </c>
      <c r="G63" s="52" t="s">
        <v>18</v>
      </c>
      <c r="H63" s="10">
        <f t="shared" si="0"/>
        <v>1</v>
      </c>
      <c r="I63" s="10">
        <f t="shared" si="1"/>
        <v>2</v>
      </c>
      <c r="J63" s="10">
        <f t="shared" si="2"/>
        <v>1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3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161</v>
      </c>
      <c r="G64" s="52" t="s">
        <v>18</v>
      </c>
      <c r="H64" s="10">
        <f t="shared" si="0"/>
        <v>3</v>
      </c>
      <c r="I64" s="10">
        <f t="shared" si="1"/>
        <v>0</v>
      </c>
      <c r="J64" s="10">
        <f t="shared" si="2"/>
        <v>1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161</v>
      </c>
      <c r="G65" s="31" t="s">
        <v>16</v>
      </c>
      <c r="H65" s="10">
        <f t="shared" si="0"/>
        <v>4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161</v>
      </c>
      <c r="G66" s="31" t="s">
        <v>16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161</v>
      </c>
      <c r="G67" s="31" t="s">
        <v>16</v>
      </c>
      <c r="H67" s="10">
        <f t="shared" si="0"/>
        <v>4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14" t="s">
        <v>17</v>
      </c>
      <c r="E68" s="31" t="s">
        <v>16</v>
      </c>
      <c r="F68" s="31" t="s">
        <v>161</v>
      </c>
      <c r="G68" s="31" t="s">
        <v>16</v>
      </c>
      <c r="H68" s="10">
        <f t="shared" si="0"/>
        <v>3</v>
      </c>
      <c r="I68" s="10">
        <f t="shared" si="1"/>
        <v>1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1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161</v>
      </c>
      <c r="G69" s="31" t="s">
        <v>16</v>
      </c>
      <c r="H69" s="10">
        <f t="shared" si="0"/>
        <v>4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161</v>
      </c>
      <c r="G70" s="31" t="s">
        <v>16</v>
      </c>
      <c r="H70" s="10">
        <f t="shared" si="0"/>
        <v>4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161</v>
      </c>
      <c r="G71" s="52" t="s">
        <v>18</v>
      </c>
      <c r="H71" s="10">
        <f t="shared" si="0"/>
        <v>3</v>
      </c>
      <c r="I71" s="10">
        <f t="shared" si="1"/>
        <v>0</v>
      </c>
      <c r="J71" s="10">
        <f t="shared" si="2"/>
        <v>1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1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14" t="s">
        <v>17</v>
      </c>
      <c r="D72" s="31" t="s">
        <v>16</v>
      </c>
      <c r="E72" s="31" t="s">
        <v>16</v>
      </c>
      <c r="F72" s="31" t="s">
        <v>161</v>
      </c>
      <c r="G72" s="52" t="s">
        <v>18</v>
      </c>
      <c r="H72" s="10">
        <f t="shared" si="0"/>
        <v>2</v>
      </c>
      <c r="I72" s="10">
        <f t="shared" si="1"/>
        <v>1</v>
      </c>
      <c r="J72" s="10">
        <f t="shared" si="2"/>
        <v>1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2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14" t="s">
        <v>17</v>
      </c>
      <c r="E73" s="31" t="s">
        <v>16</v>
      </c>
      <c r="F73" s="31" t="s">
        <v>161</v>
      </c>
      <c r="G73" s="52" t="s">
        <v>18</v>
      </c>
      <c r="H73" s="10">
        <f t="shared" ref="H73:H111" si="7">COUNTIF(C73:G73,"TW")</f>
        <v>2</v>
      </c>
      <c r="I73" s="10">
        <f t="shared" ref="I73:I111" si="8">COUNTIF(C73:G73,"TL")</f>
        <v>1</v>
      </c>
      <c r="J73" s="10">
        <f t="shared" ref="J73:J111" si="9">COUNTIF(C73:G73,"TA")</f>
        <v>1</v>
      </c>
      <c r="K73" s="10">
        <f t="shared" si="6"/>
        <v>0</v>
      </c>
      <c r="L73" s="10">
        <f t="shared" ref="L73:L111" si="10">COUNTIF(C73:G73,"I")</f>
        <v>0</v>
      </c>
      <c r="M73" s="10">
        <f t="shared" ref="M73:M111" si="11">COUNTIF(C73:G73,"S")</f>
        <v>0</v>
      </c>
      <c r="N73" s="11">
        <f t="shared" ref="N73:N111" si="12">SUM(I73:M73)</f>
        <v>2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52" t="s">
        <v>18</v>
      </c>
      <c r="E74" s="31" t="s">
        <v>16</v>
      </c>
      <c r="F74" s="31" t="s">
        <v>161</v>
      </c>
      <c r="G74" s="31" t="s">
        <v>16</v>
      </c>
      <c r="H74" s="10">
        <f t="shared" si="7"/>
        <v>3</v>
      </c>
      <c r="I74" s="10">
        <f t="shared" si="8"/>
        <v>0</v>
      </c>
      <c r="J74" s="10">
        <f t="shared" si="9"/>
        <v>1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1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161</v>
      </c>
      <c r="G75" s="31" t="s">
        <v>16</v>
      </c>
      <c r="H75" s="10">
        <f t="shared" si="7"/>
        <v>4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14" t="s">
        <v>17</v>
      </c>
      <c r="E76" s="31" t="s">
        <v>16</v>
      </c>
      <c r="F76" s="31" t="s">
        <v>161</v>
      </c>
      <c r="G76" s="31" t="s">
        <v>144</v>
      </c>
      <c r="H76" s="10">
        <f t="shared" si="7"/>
        <v>2</v>
      </c>
      <c r="I76" s="10">
        <f t="shared" si="8"/>
        <v>1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1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14" t="s">
        <v>17</v>
      </c>
      <c r="E77" s="52" t="s">
        <v>18</v>
      </c>
      <c r="F77" s="31" t="s">
        <v>161</v>
      </c>
      <c r="G77" s="52" t="s">
        <v>18</v>
      </c>
      <c r="H77" s="10">
        <f t="shared" si="7"/>
        <v>1</v>
      </c>
      <c r="I77" s="10">
        <f t="shared" si="8"/>
        <v>1</v>
      </c>
      <c r="J77" s="10">
        <f t="shared" si="9"/>
        <v>2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3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20" t="s">
        <v>20</v>
      </c>
      <c r="D78" s="20" t="s">
        <v>20</v>
      </c>
      <c r="E78" s="20" t="s">
        <v>20</v>
      </c>
      <c r="F78" s="31" t="s">
        <v>161</v>
      </c>
      <c r="G78" s="20" t="s">
        <v>20</v>
      </c>
      <c r="H78" s="10">
        <f t="shared" si="7"/>
        <v>0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4</v>
      </c>
      <c r="M78" s="10">
        <f t="shared" si="11"/>
        <v>0</v>
      </c>
      <c r="N78" s="11">
        <f t="shared" si="12"/>
        <v>4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14" t="s">
        <v>17</v>
      </c>
      <c r="E79" s="31" t="s">
        <v>16</v>
      </c>
      <c r="F79" s="31" t="s">
        <v>161</v>
      </c>
      <c r="G79" s="52" t="s">
        <v>18</v>
      </c>
      <c r="H79" s="10">
        <f t="shared" si="7"/>
        <v>2</v>
      </c>
      <c r="I79" s="10">
        <f t="shared" si="8"/>
        <v>1</v>
      </c>
      <c r="J79" s="10">
        <f t="shared" si="9"/>
        <v>1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2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161</v>
      </c>
      <c r="G80" s="52" t="s">
        <v>18</v>
      </c>
      <c r="H80" s="10">
        <f t="shared" si="7"/>
        <v>3</v>
      </c>
      <c r="I80" s="10">
        <f t="shared" si="8"/>
        <v>0</v>
      </c>
      <c r="J80" s="10">
        <f t="shared" si="9"/>
        <v>1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1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161</v>
      </c>
      <c r="G81" s="31" t="s">
        <v>16</v>
      </c>
      <c r="H81" s="10">
        <f t="shared" si="7"/>
        <v>4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161</v>
      </c>
      <c r="G82" s="31" t="s">
        <v>16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1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14" t="s">
        <v>17</v>
      </c>
      <c r="E83" s="31" t="s">
        <v>16</v>
      </c>
      <c r="F83" s="31" t="s">
        <v>161</v>
      </c>
      <c r="G83" s="52" t="s">
        <v>18</v>
      </c>
      <c r="H83" s="10">
        <f t="shared" si="7"/>
        <v>2</v>
      </c>
      <c r="I83" s="10">
        <f t="shared" si="8"/>
        <v>1</v>
      </c>
      <c r="J83" s="10">
        <f t="shared" si="9"/>
        <v>1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2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21</v>
      </c>
      <c r="D84" s="14" t="s">
        <v>17</v>
      </c>
      <c r="E84" s="31" t="s">
        <v>16</v>
      </c>
      <c r="F84" s="31" t="s">
        <v>161</v>
      </c>
      <c r="G84" s="52" t="s">
        <v>18</v>
      </c>
      <c r="H84" s="10">
        <f t="shared" si="7"/>
        <v>1</v>
      </c>
      <c r="I84" s="10">
        <f t="shared" si="8"/>
        <v>1</v>
      </c>
      <c r="J84" s="10">
        <f t="shared" si="9"/>
        <v>1</v>
      </c>
      <c r="K84" s="10">
        <f t="shared" si="13"/>
        <v>0</v>
      </c>
      <c r="L84" s="10">
        <f t="shared" si="10"/>
        <v>0</v>
      </c>
      <c r="M84" s="10">
        <f t="shared" si="11"/>
        <v>1</v>
      </c>
      <c r="N84" s="11">
        <f t="shared" si="12"/>
        <v>3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14" t="s">
        <v>17</v>
      </c>
      <c r="E85" s="31" t="s">
        <v>16</v>
      </c>
      <c r="F85" s="31" t="s">
        <v>161</v>
      </c>
      <c r="G85" s="31" t="s">
        <v>16</v>
      </c>
      <c r="H85" s="10">
        <f t="shared" si="7"/>
        <v>3</v>
      </c>
      <c r="I85" s="10">
        <f t="shared" si="8"/>
        <v>1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1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161</v>
      </c>
      <c r="G86" s="52" t="s">
        <v>18</v>
      </c>
      <c r="H86" s="10">
        <f t="shared" si="7"/>
        <v>3</v>
      </c>
      <c r="I86" s="10">
        <f t="shared" si="8"/>
        <v>0</v>
      </c>
      <c r="J86" s="10">
        <f t="shared" si="9"/>
        <v>1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1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161</v>
      </c>
      <c r="G87" s="14" t="s">
        <v>17</v>
      </c>
      <c r="H87" s="10">
        <f t="shared" si="7"/>
        <v>3</v>
      </c>
      <c r="I87" s="10">
        <f t="shared" si="8"/>
        <v>1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1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161</v>
      </c>
      <c r="G88" s="52" t="s">
        <v>18</v>
      </c>
      <c r="H88" s="10">
        <f t="shared" si="7"/>
        <v>3</v>
      </c>
      <c r="I88" s="10">
        <f t="shared" si="8"/>
        <v>0</v>
      </c>
      <c r="J88" s="10">
        <f t="shared" si="9"/>
        <v>1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1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161</v>
      </c>
      <c r="G89" s="31" t="s">
        <v>16</v>
      </c>
      <c r="H89" s="10">
        <f t="shared" si="7"/>
        <v>4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161</v>
      </c>
      <c r="G90" s="31" t="s">
        <v>16</v>
      </c>
      <c r="H90" s="10">
        <f t="shared" si="7"/>
        <v>4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14" t="s">
        <v>17</v>
      </c>
      <c r="F91" s="31" t="s">
        <v>161</v>
      </c>
      <c r="G91" s="31" t="s">
        <v>16</v>
      </c>
      <c r="H91" s="10">
        <f t="shared" si="7"/>
        <v>3</v>
      </c>
      <c r="I91" s="10">
        <f t="shared" si="8"/>
        <v>1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1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161</v>
      </c>
      <c r="G92" s="31" t="s">
        <v>16</v>
      </c>
      <c r="H92" s="10">
        <f t="shared" si="7"/>
        <v>4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161</v>
      </c>
      <c r="G93" s="52" t="s">
        <v>18</v>
      </c>
      <c r="H93" s="10">
        <f t="shared" si="7"/>
        <v>3</v>
      </c>
      <c r="I93" s="10">
        <f t="shared" si="8"/>
        <v>0</v>
      </c>
      <c r="J93" s="10">
        <f t="shared" si="9"/>
        <v>1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1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14" t="s">
        <v>17</v>
      </c>
      <c r="E94" s="31" t="s">
        <v>16</v>
      </c>
      <c r="F94" s="31" t="s">
        <v>161</v>
      </c>
      <c r="G94" s="31" t="s">
        <v>16</v>
      </c>
      <c r="H94" s="10">
        <f t="shared" si="7"/>
        <v>3</v>
      </c>
      <c r="I94" s="10">
        <f t="shared" si="8"/>
        <v>1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1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161</v>
      </c>
      <c r="G95" s="31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21</v>
      </c>
      <c r="D96" s="14" t="s">
        <v>17</v>
      </c>
      <c r="E96" s="14" t="s">
        <v>17</v>
      </c>
      <c r="F96" s="31" t="s">
        <v>161</v>
      </c>
      <c r="G96" s="31" t="s">
        <v>16</v>
      </c>
      <c r="H96" s="10">
        <f t="shared" si="7"/>
        <v>1</v>
      </c>
      <c r="I96" s="10">
        <f t="shared" si="8"/>
        <v>2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1</v>
      </c>
      <c r="N96" s="11">
        <f t="shared" si="12"/>
        <v>3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161</v>
      </c>
      <c r="G97" s="31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14" t="s">
        <v>17</v>
      </c>
      <c r="D98" s="14" t="s">
        <v>17</v>
      </c>
      <c r="E98" s="31" t="s">
        <v>16</v>
      </c>
      <c r="F98" s="31" t="s">
        <v>161</v>
      </c>
      <c r="G98" s="31" t="s">
        <v>16</v>
      </c>
      <c r="H98" s="10">
        <f t="shared" si="7"/>
        <v>2</v>
      </c>
      <c r="I98" s="10">
        <f t="shared" si="8"/>
        <v>2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2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161</v>
      </c>
      <c r="G99" s="31" t="s">
        <v>16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94</v>
      </c>
      <c r="B100" s="9" t="s">
        <v>121</v>
      </c>
      <c r="C100" s="31" t="s">
        <v>16</v>
      </c>
      <c r="D100" s="31" t="s">
        <v>16</v>
      </c>
      <c r="E100" s="31" t="s">
        <v>16</v>
      </c>
      <c r="F100" s="31" t="s">
        <v>161</v>
      </c>
      <c r="G100" s="31" t="s">
        <v>16</v>
      </c>
      <c r="H100" s="10">
        <f t="shared" si="7"/>
        <v>4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95</v>
      </c>
      <c r="B101" s="9" t="s">
        <v>122</v>
      </c>
      <c r="C101" s="31" t="s">
        <v>16</v>
      </c>
      <c r="D101" s="31" t="s">
        <v>16</v>
      </c>
      <c r="E101" s="31" t="s">
        <v>16</v>
      </c>
      <c r="F101" s="31" t="s">
        <v>161</v>
      </c>
      <c r="G101" s="52" t="s">
        <v>18</v>
      </c>
      <c r="H101" s="10">
        <f t="shared" si="7"/>
        <v>3</v>
      </c>
      <c r="I101" s="10">
        <f t="shared" si="8"/>
        <v>0</v>
      </c>
      <c r="J101" s="10">
        <f t="shared" si="9"/>
        <v>1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1</v>
      </c>
      <c r="O101" s="2"/>
      <c r="P101" s="2"/>
      <c r="Q101" s="2"/>
    </row>
    <row r="102" spans="1:17" x14ac:dyDescent="0.25">
      <c r="A102" s="8">
        <v>96</v>
      </c>
      <c r="B102" s="9" t="s">
        <v>123</v>
      </c>
      <c r="C102" s="31" t="s">
        <v>16</v>
      </c>
      <c r="D102" s="14" t="s">
        <v>17</v>
      </c>
      <c r="E102" s="31" t="s">
        <v>16</v>
      </c>
      <c r="F102" s="31" t="s">
        <v>161</v>
      </c>
      <c r="G102" s="52" t="s">
        <v>18</v>
      </c>
      <c r="H102" s="10">
        <f t="shared" si="7"/>
        <v>2</v>
      </c>
      <c r="I102" s="10">
        <f t="shared" si="8"/>
        <v>1</v>
      </c>
      <c r="J102" s="10">
        <f t="shared" si="9"/>
        <v>1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2</v>
      </c>
      <c r="O102" s="2"/>
      <c r="P102" s="2"/>
      <c r="Q102" s="2"/>
    </row>
    <row r="103" spans="1:17" x14ac:dyDescent="0.25">
      <c r="A103" s="8">
        <v>97</v>
      </c>
      <c r="B103" s="9" t="s">
        <v>124</v>
      </c>
      <c r="C103" s="31" t="s">
        <v>16</v>
      </c>
      <c r="D103" s="14" t="s">
        <v>17</v>
      </c>
      <c r="E103" s="14" t="s">
        <v>17</v>
      </c>
      <c r="F103" s="31" t="s">
        <v>161</v>
      </c>
      <c r="G103" s="31" t="s">
        <v>21</v>
      </c>
      <c r="H103" s="10">
        <f t="shared" si="7"/>
        <v>1</v>
      </c>
      <c r="I103" s="10">
        <f t="shared" si="8"/>
        <v>2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1</v>
      </c>
      <c r="N103" s="11">
        <f t="shared" si="12"/>
        <v>3</v>
      </c>
      <c r="O103" s="2"/>
      <c r="P103" s="2"/>
      <c r="Q103" s="2"/>
    </row>
    <row r="104" spans="1:17" x14ac:dyDescent="0.25">
      <c r="A104" s="8">
        <v>98</v>
      </c>
      <c r="B104" s="9" t="s">
        <v>125</v>
      </c>
      <c r="C104" s="31" t="s">
        <v>16</v>
      </c>
      <c r="D104" s="31" t="s">
        <v>16</v>
      </c>
      <c r="E104" s="31" t="s">
        <v>16</v>
      </c>
      <c r="F104" s="31" t="s">
        <v>161</v>
      </c>
      <c r="G104" s="31" t="s">
        <v>16</v>
      </c>
      <c r="H104" s="10">
        <f t="shared" si="7"/>
        <v>4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99</v>
      </c>
      <c r="B105" s="9" t="s">
        <v>126</v>
      </c>
      <c r="C105" s="14" t="s">
        <v>17</v>
      </c>
      <c r="D105" s="14" t="s">
        <v>17</v>
      </c>
      <c r="E105" s="31" t="s">
        <v>16</v>
      </c>
      <c r="F105" s="31" t="s">
        <v>161</v>
      </c>
      <c r="G105" s="31" t="s">
        <v>16</v>
      </c>
      <c r="H105" s="10">
        <f t="shared" si="7"/>
        <v>2</v>
      </c>
      <c r="I105" s="10">
        <f t="shared" si="8"/>
        <v>2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2</v>
      </c>
      <c r="O105" s="2"/>
      <c r="P105" s="2"/>
      <c r="Q105" s="2"/>
    </row>
    <row r="106" spans="1:17" x14ac:dyDescent="0.25">
      <c r="A106" s="8">
        <v>100</v>
      </c>
      <c r="B106" s="9" t="s">
        <v>127</v>
      </c>
      <c r="C106" s="31" t="s">
        <v>16</v>
      </c>
      <c r="D106" s="31" t="s">
        <v>16</v>
      </c>
      <c r="E106" s="31" t="s">
        <v>16</v>
      </c>
      <c r="F106" s="31" t="s">
        <v>161</v>
      </c>
      <c r="G106" s="31" t="s">
        <v>16</v>
      </c>
      <c r="H106" s="10">
        <f t="shared" si="7"/>
        <v>4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101</v>
      </c>
      <c r="B107" s="9" t="s">
        <v>128</v>
      </c>
      <c r="C107" s="31" t="s">
        <v>16</v>
      </c>
      <c r="D107" s="31" t="s">
        <v>16</v>
      </c>
      <c r="E107" s="31" t="s">
        <v>16</v>
      </c>
      <c r="F107" s="31" t="s">
        <v>161</v>
      </c>
      <c r="G107" s="31" t="s">
        <v>16</v>
      </c>
      <c r="H107" s="10">
        <f t="shared" si="7"/>
        <v>4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>COUNTIF(C107:G107,"I")</f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102</v>
      </c>
      <c r="B108" s="9" t="s">
        <v>129</v>
      </c>
      <c r="C108" s="31" t="s">
        <v>16</v>
      </c>
      <c r="D108" s="31" t="s">
        <v>16</v>
      </c>
      <c r="E108" s="31" t="s">
        <v>21</v>
      </c>
      <c r="F108" s="31" t="s">
        <v>161</v>
      </c>
      <c r="G108" s="31" t="s">
        <v>16</v>
      </c>
      <c r="H108" s="10">
        <f t="shared" si="7"/>
        <v>3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 t="shared" si="10"/>
        <v>0</v>
      </c>
      <c r="M108" s="10">
        <f t="shared" si="11"/>
        <v>1</v>
      </c>
      <c r="N108" s="11">
        <f t="shared" si="12"/>
        <v>1</v>
      </c>
      <c r="O108" s="2"/>
      <c r="P108" s="2"/>
      <c r="Q108" s="2"/>
    </row>
    <row r="109" spans="1:17" x14ac:dyDescent="0.25">
      <c r="A109" s="8">
        <v>103</v>
      </c>
      <c r="B109" s="9" t="s">
        <v>130</v>
      </c>
      <c r="C109" s="31" t="s">
        <v>21</v>
      </c>
      <c r="D109" s="31" t="s">
        <v>16</v>
      </c>
      <c r="E109" s="31" t="s">
        <v>16</v>
      </c>
      <c r="F109" s="31" t="s">
        <v>161</v>
      </c>
      <c r="G109" s="31" t="s">
        <v>16</v>
      </c>
      <c r="H109" s="10">
        <f t="shared" si="7"/>
        <v>3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1</v>
      </c>
      <c r="N109" s="11">
        <f t="shared" si="12"/>
        <v>1</v>
      </c>
      <c r="O109" s="2"/>
      <c r="P109" s="2"/>
      <c r="Q109" s="2"/>
    </row>
    <row r="110" spans="1:17" x14ac:dyDescent="0.25">
      <c r="A110" s="8">
        <v>104</v>
      </c>
      <c r="B110" s="9" t="s">
        <v>131</v>
      </c>
      <c r="C110" s="31" t="s">
        <v>16</v>
      </c>
      <c r="D110" s="31" t="s">
        <v>16</v>
      </c>
      <c r="E110" s="31" t="s">
        <v>16</v>
      </c>
      <c r="F110" s="31" t="s">
        <v>161</v>
      </c>
      <c r="G110" s="31" t="s">
        <v>16</v>
      </c>
      <c r="H110" s="10">
        <f t="shared" si="7"/>
        <v>4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105</v>
      </c>
      <c r="B111" s="9" t="s">
        <v>132</v>
      </c>
      <c r="C111" s="31" t="s">
        <v>16</v>
      </c>
      <c r="D111" s="31" t="s">
        <v>16</v>
      </c>
      <c r="E111" s="31" t="s">
        <v>16</v>
      </c>
      <c r="F111" s="31" t="s">
        <v>161</v>
      </c>
      <c r="G111" s="31" t="s">
        <v>16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 D51 E57 G76 G103">
    <cfRule type="cellIs" dxfId="653" priority="427" operator="equal">
      <formula>"A"</formula>
    </cfRule>
    <cfRule type="cellIs" dxfId="652" priority="428" operator="equal">
      <formula>"S"</formula>
    </cfRule>
    <cfRule type="cellIs" dxfId="651" priority="429" operator="equal">
      <formula>"S"</formula>
    </cfRule>
  </conditionalFormatting>
  <conditionalFormatting sqref="F8:F12">
    <cfRule type="cellIs" dxfId="650" priority="421" operator="equal">
      <formula>"A"</formula>
    </cfRule>
    <cfRule type="cellIs" dxfId="649" priority="422" operator="equal">
      <formula>"S"</formula>
    </cfRule>
    <cfRule type="cellIs" dxfId="648" priority="423" operator="equal">
      <formula>"S"</formula>
    </cfRule>
  </conditionalFormatting>
  <conditionalFormatting sqref="C96">
    <cfRule type="cellIs" dxfId="647" priority="409" operator="equal">
      <formula>"A"</formula>
    </cfRule>
    <cfRule type="cellIs" dxfId="646" priority="410" operator="equal">
      <formula>"S"</formula>
    </cfRule>
    <cfRule type="cellIs" dxfId="645" priority="411" operator="equal">
      <formula>"S"</formula>
    </cfRule>
  </conditionalFormatting>
  <conditionalFormatting sqref="E19 C17:E17">
    <cfRule type="cellIs" dxfId="644" priority="346" operator="equal">
      <formula>"A"</formula>
    </cfRule>
    <cfRule type="cellIs" dxfId="643" priority="347" operator="equal">
      <formula>"S"</formula>
    </cfRule>
    <cfRule type="cellIs" dxfId="642" priority="348" operator="equal">
      <formula>"S"</formula>
    </cfRule>
  </conditionalFormatting>
  <conditionalFormatting sqref="D40">
    <cfRule type="cellIs" dxfId="641" priority="322" operator="equal">
      <formula>"A"</formula>
    </cfRule>
    <cfRule type="cellIs" dxfId="640" priority="323" operator="equal">
      <formula>"S"</formula>
    </cfRule>
    <cfRule type="cellIs" dxfId="639" priority="324" operator="equal">
      <formula>"S"</formula>
    </cfRule>
  </conditionalFormatting>
  <conditionalFormatting sqref="D74">
    <cfRule type="cellIs" dxfId="638" priority="304" operator="equal">
      <formula>"A"</formula>
    </cfRule>
    <cfRule type="cellIs" dxfId="637" priority="305" operator="equal">
      <formula>"S"</formula>
    </cfRule>
    <cfRule type="cellIs" dxfId="636" priority="306" operator="equal">
      <formula>"S"</formula>
    </cfRule>
  </conditionalFormatting>
  <conditionalFormatting sqref="G17">
    <cfRule type="cellIs" dxfId="635" priority="397" operator="equal">
      <formula>"A"</formula>
    </cfRule>
    <cfRule type="cellIs" dxfId="634" priority="398" operator="equal">
      <formula>"S"</formula>
    </cfRule>
    <cfRule type="cellIs" dxfId="633" priority="399" operator="equal">
      <formula>"S"</formula>
    </cfRule>
  </conditionalFormatting>
  <conditionalFormatting sqref="C8:E10 C12:E12">
    <cfRule type="cellIs" dxfId="632" priority="355" operator="equal">
      <formula>"A"</formula>
    </cfRule>
    <cfRule type="cellIs" dxfId="631" priority="356" operator="equal">
      <formula>"S"</formula>
    </cfRule>
    <cfRule type="cellIs" dxfId="630" priority="357" operator="equal">
      <formula>"S"</formula>
    </cfRule>
  </conditionalFormatting>
  <conditionalFormatting sqref="C84">
    <cfRule type="cellIs" dxfId="629" priority="298" operator="equal">
      <formula>"A"</formula>
    </cfRule>
    <cfRule type="cellIs" dxfId="628" priority="299" operator="equal">
      <formula>"S"</formula>
    </cfRule>
    <cfRule type="cellIs" dxfId="627" priority="300" operator="equal">
      <formula>"S"</formula>
    </cfRule>
  </conditionalFormatting>
  <conditionalFormatting sqref="C109">
    <cfRule type="cellIs" dxfId="626" priority="289" operator="equal">
      <formula>"A"</formula>
    </cfRule>
    <cfRule type="cellIs" dxfId="625" priority="290" operator="equal">
      <formula>"S"</formula>
    </cfRule>
    <cfRule type="cellIs" dxfId="624" priority="291" operator="equal">
      <formula>"S"</formula>
    </cfRule>
  </conditionalFormatting>
  <conditionalFormatting sqref="E108">
    <cfRule type="cellIs" dxfId="623" priority="241" operator="equal">
      <formula>"A"</formula>
    </cfRule>
    <cfRule type="cellIs" dxfId="622" priority="242" operator="equal">
      <formula>"S"</formula>
    </cfRule>
    <cfRule type="cellIs" dxfId="621" priority="243" operator="equal">
      <formula>"S"</formula>
    </cfRule>
  </conditionalFormatting>
  <conditionalFormatting sqref="F14">
    <cfRule type="cellIs" dxfId="620" priority="226" operator="equal">
      <formula>"A"</formula>
    </cfRule>
    <cfRule type="cellIs" dxfId="619" priority="227" operator="equal">
      <formula>"S"</formula>
    </cfRule>
    <cfRule type="cellIs" dxfId="618" priority="228" operator="equal">
      <formula>"S"</formula>
    </cfRule>
  </conditionalFormatting>
  <conditionalFormatting sqref="F15">
    <cfRule type="cellIs" dxfId="617" priority="223" operator="equal">
      <formula>"A"</formula>
    </cfRule>
    <cfRule type="cellIs" dxfId="616" priority="224" operator="equal">
      <formula>"S"</formula>
    </cfRule>
    <cfRule type="cellIs" dxfId="615" priority="225" operator="equal">
      <formula>"S"</formula>
    </cfRule>
  </conditionalFormatting>
  <conditionalFormatting sqref="F17:F42">
    <cfRule type="cellIs" dxfId="614" priority="220" operator="equal">
      <formula>"A"</formula>
    </cfRule>
    <cfRule type="cellIs" dxfId="613" priority="221" operator="equal">
      <formula>"S"</formula>
    </cfRule>
    <cfRule type="cellIs" dxfId="612" priority="222" operator="equal">
      <formula>"S"</formula>
    </cfRule>
  </conditionalFormatting>
  <conditionalFormatting sqref="F44:F48">
    <cfRule type="cellIs" dxfId="611" priority="217" operator="equal">
      <formula>"A"</formula>
    </cfRule>
    <cfRule type="cellIs" dxfId="610" priority="218" operator="equal">
      <formula>"S"</formula>
    </cfRule>
    <cfRule type="cellIs" dxfId="609" priority="219" operator="equal">
      <formula>"S"</formula>
    </cfRule>
  </conditionalFormatting>
  <conditionalFormatting sqref="F50:F111">
    <cfRule type="cellIs" dxfId="608" priority="214" operator="equal">
      <formula>"A"</formula>
    </cfRule>
    <cfRule type="cellIs" dxfId="607" priority="215" operator="equal">
      <formula>"S"</formula>
    </cfRule>
    <cfRule type="cellIs" dxfId="606" priority="216" operator="equal">
      <formula>"S"</formula>
    </cfRule>
  </conditionalFormatting>
  <conditionalFormatting sqref="C14:E14 E15">
    <cfRule type="cellIs" dxfId="605" priority="211" operator="equal">
      <formula>"A"</formula>
    </cfRule>
    <cfRule type="cellIs" dxfId="604" priority="212" operator="equal">
      <formula>"S"</formula>
    </cfRule>
    <cfRule type="cellIs" dxfId="603" priority="213" operator="equal">
      <formula>"S"</formula>
    </cfRule>
  </conditionalFormatting>
  <conditionalFormatting sqref="C15">
    <cfRule type="cellIs" dxfId="602" priority="208" operator="equal">
      <formula>"A"</formula>
    </cfRule>
    <cfRule type="cellIs" dxfId="601" priority="209" operator="equal">
      <formula>"S"</formula>
    </cfRule>
    <cfRule type="cellIs" dxfId="600" priority="210" operator="equal">
      <formula>"S"</formula>
    </cfRule>
  </conditionalFormatting>
  <conditionalFormatting sqref="C18:C23 D18:E18 D19:D24 E20:E23">
    <cfRule type="cellIs" dxfId="599" priority="205" operator="equal">
      <formula>"A"</formula>
    </cfRule>
    <cfRule type="cellIs" dxfId="598" priority="206" operator="equal">
      <formula>"S"</formula>
    </cfRule>
    <cfRule type="cellIs" dxfId="597" priority="207" operator="equal">
      <formula>"S"</formula>
    </cfRule>
  </conditionalFormatting>
  <conditionalFormatting sqref="C25">
    <cfRule type="cellIs" dxfId="596" priority="202" operator="equal">
      <formula>"A"</formula>
    </cfRule>
    <cfRule type="cellIs" dxfId="595" priority="203" operator="equal">
      <formula>"S"</formula>
    </cfRule>
    <cfRule type="cellIs" dxfId="594" priority="204" operator="equal">
      <formula>"S"</formula>
    </cfRule>
  </conditionalFormatting>
  <conditionalFormatting sqref="D30:E30 E31:E34 D33:D35 C27:C40 D37:E39 E40:E42">
    <cfRule type="cellIs" dxfId="593" priority="199" operator="equal">
      <formula>"A"</formula>
    </cfRule>
    <cfRule type="cellIs" dxfId="592" priority="200" operator="equal">
      <formula>"S"</formula>
    </cfRule>
    <cfRule type="cellIs" dxfId="591" priority="201" operator="equal">
      <formula>"S"</formula>
    </cfRule>
  </conditionalFormatting>
  <conditionalFormatting sqref="C42:D42">
    <cfRule type="cellIs" dxfId="590" priority="196" operator="equal">
      <formula>"A"</formula>
    </cfRule>
    <cfRule type="cellIs" dxfId="589" priority="197" operator="equal">
      <formula>"S"</formula>
    </cfRule>
    <cfRule type="cellIs" dxfId="588" priority="198" operator="equal">
      <formula>"S"</formula>
    </cfRule>
  </conditionalFormatting>
  <conditionalFormatting sqref="C44:C48 D45:E47">
    <cfRule type="cellIs" dxfId="587" priority="193" operator="equal">
      <formula>"A"</formula>
    </cfRule>
    <cfRule type="cellIs" dxfId="586" priority="194" operator="equal">
      <formula>"S"</formula>
    </cfRule>
    <cfRule type="cellIs" dxfId="585" priority="195" operator="equal">
      <formula>"S"</formula>
    </cfRule>
  </conditionalFormatting>
  <conditionalFormatting sqref="C50:C62 D53:D59 E58:E76 D61:D62">
    <cfRule type="cellIs" dxfId="584" priority="190" operator="equal">
      <formula>"A"</formula>
    </cfRule>
    <cfRule type="cellIs" dxfId="583" priority="191" operator="equal">
      <formula>"S"</formula>
    </cfRule>
    <cfRule type="cellIs" dxfId="582" priority="192" operator="equal">
      <formula>"S"</formula>
    </cfRule>
  </conditionalFormatting>
  <conditionalFormatting sqref="C64:C71 D69:D72 D64:D67">
    <cfRule type="cellIs" dxfId="581" priority="187" operator="equal">
      <formula>"A"</formula>
    </cfRule>
    <cfRule type="cellIs" dxfId="580" priority="188" operator="equal">
      <formula>"S"</formula>
    </cfRule>
    <cfRule type="cellIs" dxfId="579" priority="189" operator="equal">
      <formula>"S"</formula>
    </cfRule>
  </conditionalFormatting>
  <conditionalFormatting sqref="C73:C77 D75">
    <cfRule type="cellIs" dxfId="578" priority="184" operator="equal">
      <formula>"A"</formula>
    </cfRule>
    <cfRule type="cellIs" dxfId="577" priority="185" operator="equal">
      <formula>"S"</formula>
    </cfRule>
    <cfRule type="cellIs" dxfId="576" priority="186" operator="equal">
      <formula>"S"</formula>
    </cfRule>
  </conditionalFormatting>
  <conditionalFormatting sqref="C79:C83 D80:E82 E83:E90">
    <cfRule type="cellIs" dxfId="575" priority="181" operator="equal">
      <formula>"A"</formula>
    </cfRule>
    <cfRule type="cellIs" dxfId="574" priority="182" operator="equal">
      <formula>"S"</formula>
    </cfRule>
    <cfRule type="cellIs" dxfId="573" priority="183" operator="equal">
      <formula>"S"</formula>
    </cfRule>
  </conditionalFormatting>
  <conditionalFormatting sqref="C85:C95 D86:D93 E92:E95 D95">
    <cfRule type="cellIs" dxfId="572" priority="178" operator="equal">
      <formula>"A"</formula>
    </cfRule>
    <cfRule type="cellIs" dxfId="571" priority="179" operator="equal">
      <formula>"S"</formula>
    </cfRule>
    <cfRule type="cellIs" dxfId="570" priority="180" operator="equal">
      <formula>"S"</formula>
    </cfRule>
  </conditionalFormatting>
  <conditionalFormatting sqref="C97:E97 E98:E102">
    <cfRule type="cellIs" dxfId="569" priority="175" operator="equal">
      <formula>"A"</formula>
    </cfRule>
    <cfRule type="cellIs" dxfId="568" priority="176" operator="equal">
      <formula>"S"</formula>
    </cfRule>
    <cfRule type="cellIs" dxfId="567" priority="177" operator="equal">
      <formula>"S"</formula>
    </cfRule>
  </conditionalFormatting>
  <conditionalFormatting sqref="C99:C104 D99:D101 D104:E104 E105:E107">
    <cfRule type="cellIs" dxfId="566" priority="172" operator="equal">
      <formula>"A"</formula>
    </cfRule>
    <cfRule type="cellIs" dxfId="565" priority="173" operator="equal">
      <formula>"S"</formula>
    </cfRule>
    <cfRule type="cellIs" dxfId="564" priority="174" operator="equal">
      <formula>"S"</formula>
    </cfRule>
  </conditionalFormatting>
  <conditionalFormatting sqref="C106:C108 D106:D111 E109:E111">
    <cfRule type="cellIs" dxfId="563" priority="169" operator="equal">
      <formula>"A"</formula>
    </cfRule>
    <cfRule type="cellIs" dxfId="562" priority="170" operator="equal">
      <formula>"S"</formula>
    </cfRule>
    <cfRule type="cellIs" dxfId="561" priority="171" operator="equal">
      <formula>"S"</formula>
    </cfRule>
  </conditionalFormatting>
  <conditionalFormatting sqref="C110:C111">
    <cfRule type="cellIs" dxfId="560" priority="166" operator="equal">
      <formula>"A"</formula>
    </cfRule>
    <cfRule type="cellIs" dxfId="559" priority="167" operator="equal">
      <formula>"S"</formula>
    </cfRule>
    <cfRule type="cellIs" dxfId="558" priority="168" operator="equal">
      <formula>"S"</formula>
    </cfRule>
  </conditionalFormatting>
  <conditionalFormatting sqref="E50">
    <cfRule type="cellIs" dxfId="557" priority="163" operator="equal">
      <formula>"A"</formula>
    </cfRule>
    <cfRule type="cellIs" dxfId="556" priority="164" operator="equal">
      <formula>"S"</formula>
    </cfRule>
    <cfRule type="cellIs" dxfId="555" priority="165" operator="equal">
      <formula>"S"</formula>
    </cfRule>
  </conditionalFormatting>
  <conditionalFormatting sqref="E77">
    <cfRule type="cellIs" dxfId="554" priority="160" operator="equal">
      <formula>"A"</formula>
    </cfRule>
    <cfRule type="cellIs" dxfId="553" priority="161" operator="equal">
      <formula>"S"</formula>
    </cfRule>
    <cfRule type="cellIs" dxfId="552" priority="162" operator="equal">
      <formula>"S"</formula>
    </cfRule>
  </conditionalFormatting>
  <conditionalFormatting sqref="G19">
    <cfRule type="cellIs" dxfId="551" priority="157" operator="equal">
      <formula>"A"</formula>
    </cfRule>
    <cfRule type="cellIs" dxfId="550" priority="158" operator="equal">
      <formula>"S"</formula>
    </cfRule>
    <cfRule type="cellIs" dxfId="549" priority="159" operator="equal">
      <formula>"S"</formula>
    </cfRule>
  </conditionalFormatting>
  <conditionalFormatting sqref="G22">
    <cfRule type="cellIs" dxfId="548" priority="154" operator="equal">
      <formula>"A"</formula>
    </cfRule>
    <cfRule type="cellIs" dxfId="547" priority="155" operator="equal">
      <formula>"S"</formula>
    </cfRule>
    <cfRule type="cellIs" dxfId="546" priority="156" operator="equal">
      <formula>"S"</formula>
    </cfRule>
  </conditionalFormatting>
  <conditionalFormatting sqref="G42">
    <cfRule type="cellIs" dxfId="545" priority="151" operator="equal">
      <formula>"A"</formula>
    </cfRule>
    <cfRule type="cellIs" dxfId="544" priority="152" operator="equal">
      <formula>"S"</formula>
    </cfRule>
    <cfRule type="cellIs" dxfId="543" priority="153" operator="equal">
      <formula>"S"</formula>
    </cfRule>
  </conditionalFormatting>
  <conditionalFormatting sqref="G44">
    <cfRule type="cellIs" dxfId="542" priority="148" operator="equal">
      <formula>"A"</formula>
    </cfRule>
    <cfRule type="cellIs" dxfId="541" priority="149" operator="equal">
      <formula>"S"</formula>
    </cfRule>
    <cfRule type="cellIs" dxfId="540" priority="150" operator="equal">
      <formula>"S"</formula>
    </cfRule>
  </conditionalFormatting>
  <conditionalFormatting sqref="G47">
    <cfRule type="cellIs" dxfId="539" priority="145" operator="equal">
      <formula>"A"</formula>
    </cfRule>
    <cfRule type="cellIs" dxfId="538" priority="146" operator="equal">
      <formula>"S"</formula>
    </cfRule>
    <cfRule type="cellIs" dxfId="537" priority="147" operator="equal">
      <formula>"S"</formula>
    </cfRule>
  </conditionalFormatting>
  <conditionalFormatting sqref="G50">
    <cfRule type="cellIs" dxfId="536" priority="142" operator="equal">
      <formula>"A"</formula>
    </cfRule>
    <cfRule type="cellIs" dxfId="535" priority="143" operator="equal">
      <formula>"S"</formula>
    </cfRule>
    <cfRule type="cellIs" dxfId="534" priority="144" operator="equal">
      <formula>"S"</formula>
    </cfRule>
  </conditionalFormatting>
  <conditionalFormatting sqref="G51">
    <cfRule type="cellIs" dxfId="533" priority="139" operator="equal">
      <formula>"A"</formula>
    </cfRule>
    <cfRule type="cellIs" dxfId="532" priority="140" operator="equal">
      <formula>"S"</formula>
    </cfRule>
    <cfRule type="cellIs" dxfId="531" priority="141" operator="equal">
      <formula>"S"</formula>
    </cfRule>
  </conditionalFormatting>
  <conditionalFormatting sqref="G52">
    <cfRule type="cellIs" dxfId="530" priority="136" operator="equal">
      <formula>"A"</formula>
    </cfRule>
    <cfRule type="cellIs" dxfId="529" priority="137" operator="equal">
      <formula>"S"</formula>
    </cfRule>
    <cfRule type="cellIs" dxfId="528" priority="138" operator="equal">
      <formula>"S"</formula>
    </cfRule>
  </conditionalFormatting>
  <conditionalFormatting sqref="G56">
    <cfRule type="cellIs" dxfId="527" priority="133" operator="equal">
      <formula>"A"</formula>
    </cfRule>
    <cfRule type="cellIs" dxfId="526" priority="134" operator="equal">
      <formula>"S"</formula>
    </cfRule>
    <cfRule type="cellIs" dxfId="525" priority="135" operator="equal">
      <formula>"S"</formula>
    </cfRule>
  </conditionalFormatting>
  <conditionalFormatting sqref="G63">
    <cfRule type="cellIs" dxfId="524" priority="130" operator="equal">
      <formula>"A"</formula>
    </cfRule>
    <cfRule type="cellIs" dxfId="523" priority="131" operator="equal">
      <formula>"S"</formula>
    </cfRule>
    <cfRule type="cellIs" dxfId="522" priority="132" operator="equal">
      <formula>"S"</formula>
    </cfRule>
  </conditionalFormatting>
  <conditionalFormatting sqref="G64">
    <cfRule type="cellIs" dxfId="521" priority="127" operator="equal">
      <formula>"A"</formula>
    </cfRule>
    <cfRule type="cellIs" dxfId="520" priority="128" operator="equal">
      <formula>"S"</formula>
    </cfRule>
    <cfRule type="cellIs" dxfId="519" priority="129" operator="equal">
      <formula>"S"</formula>
    </cfRule>
  </conditionalFormatting>
  <conditionalFormatting sqref="G71">
    <cfRule type="cellIs" dxfId="518" priority="124" operator="equal">
      <formula>"A"</formula>
    </cfRule>
    <cfRule type="cellIs" dxfId="517" priority="125" operator="equal">
      <formula>"S"</formula>
    </cfRule>
    <cfRule type="cellIs" dxfId="516" priority="126" operator="equal">
      <formula>"S"</formula>
    </cfRule>
  </conditionalFormatting>
  <conditionalFormatting sqref="G72">
    <cfRule type="cellIs" dxfId="515" priority="121" operator="equal">
      <formula>"A"</formula>
    </cfRule>
    <cfRule type="cellIs" dxfId="514" priority="122" operator="equal">
      <formula>"S"</formula>
    </cfRule>
    <cfRule type="cellIs" dxfId="513" priority="123" operator="equal">
      <formula>"S"</formula>
    </cfRule>
  </conditionalFormatting>
  <conditionalFormatting sqref="G73">
    <cfRule type="cellIs" dxfId="512" priority="118" operator="equal">
      <formula>"A"</formula>
    </cfRule>
    <cfRule type="cellIs" dxfId="511" priority="119" operator="equal">
      <formula>"S"</formula>
    </cfRule>
    <cfRule type="cellIs" dxfId="510" priority="120" operator="equal">
      <formula>"S"</formula>
    </cfRule>
  </conditionalFormatting>
  <conditionalFormatting sqref="G77">
    <cfRule type="cellIs" dxfId="509" priority="115" operator="equal">
      <formula>"A"</formula>
    </cfRule>
    <cfRule type="cellIs" dxfId="508" priority="116" operator="equal">
      <formula>"S"</formula>
    </cfRule>
    <cfRule type="cellIs" dxfId="507" priority="117" operator="equal">
      <formula>"S"</formula>
    </cfRule>
  </conditionalFormatting>
  <conditionalFormatting sqref="G79">
    <cfRule type="cellIs" dxfId="506" priority="112" operator="equal">
      <formula>"A"</formula>
    </cfRule>
    <cfRule type="cellIs" dxfId="505" priority="113" operator="equal">
      <formula>"S"</formula>
    </cfRule>
    <cfRule type="cellIs" dxfId="504" priority="114" operator="equal">
      <formula>"S"</formula>
    </cfRule>
  </conditionalFormatting>
  <conditionalFormatting sqref="G80">
    <cfRule type="cellIs" dxfId="503" priority="109" operator="equal">
      <formula>"A"</formula>
    </cfRule>
    <cfRule type="cellIs" dxfId="502" priority="110" operator="equal">
      <formula>"S"</formula>
    </cfRule>
    <cfRule type="cellIs" dxfId="501" priority="111" operator="equal">
      <formula>"S"</formula>
    </cfRule>
  </conditionalFormatting>
  <conditionalFormatting sqref="G83">
    <cfRule type="cellIs" dxfId="500" priority="106" operator="equal">
      <formula>"A"</formula>
    </cfRule>
    <cfRule type="cellIs" dxfId="499" priority="107" operator="equal">
      <formula>"S"</formula>
    </cfRule>
    <cfRule type="cellIs" dxfId="498" priority="108" operator="equal">
      <formula>"S"</formula>
    </cfRule>
  </conditionalFormatting>
  <conditionalFormatting sqref="G84">
    <cfRule type="cellIs" dxfId="497" priority="103" operator="equal">
      <formula>"A"</formula>
    </cfRule>
    <cfRule type="cellIs" dxfId="496" priority="104" operator="equal">
      <formula>"S"</formula>
    </cfRule>
    <cfRule type="cellIs" dxfId="495" priority="105" operator="equal">
      <formula>"S"</formula>
    </cfRule>
  </conditionalFormatting>
  <conditionalFormatting sqref="G86">
    <cfRule type="cellIs" dxfId="494" priority="100" operator="equal">
      <formula>"A"</formula>
    </cfRule>
    <cfRule type="cellIs" dxfId="493" priority="101" operator="equal">
      <formula>"S"</formula>
    </cfRule>
    <cfRule type="cellIs" dxfId="492" priority="102" operator="equal">
      <formula>"S"</formula>
    </cfRule>
  </conditionalFormatting>
  <conditionalFormatting sqref="G88">
    <cfRule type="cellIs" dxfId="491" priority="97" operator="equal">
      <formula>"A"</formula>
    </cfRule>
    <cfRule type="cellIs" dxfId="490" priority="98" operator="equal">
      <formula>"S"</formula>
    </cfRule>
    <cfRule type="cellIs" dxfId="489" priority="99" operator="equal">
      <formula>"S"</formula>
    </cfRule>
  </conditionalFormatting>
  <conditionalFormatting sqref="G93">
    <cfRule type="cellIs" dxfId="488" priority="94" operator="equal">
      <formula>"A"</formula>
    </cfRule>
    <cfRule type="cellIs" dxfId="487" priority="95" operator="equal">
      <formula>"S"</formula>
    </cfRule>
    <cfRule type="cellIs" dxfId="486" priority="96" operator="equal">
      <formula>"S"</formula>
    </cfRule>
  </conditionalFormatting>
  <conditionalFormatting sqref="G101:G102">
    <cfRule type="cellIs" dxfId="485" priority="91" operator="equal">
      <formula>"A"</formula>
    </cfRule>
    <cfRule type="cellIs" dxfId="484" priority="92" operator="equal">
      <formula>"S"</formula>
    </cfRule>
    <cfRule type="cellIs" dxfId="483" priority="93" operator="equal">
      <formula>"S"</formula>
    </cfRule>
  </conditionalFormatting>
  <conditionalFormatting sqref="E25:E28">
    <cfRule type="cellIs" dxfId="482" priority="88" operator="equal">
      <formula>"A"</formula>
    </cfRule>
    <cfRule type="cellIs" dxfId="481" priority="89" operator="equal">
      <formula>"S"</formula>
    </cfRule>
    <cfRule type="cellIs" dxfId="480" priority="90" operator="equal">
      <formula>"S"</formula>
    </cfRule>
  </conditionalFormatting>
  <conditionalFormatting sqref="E36">
    <cfRule type="cellIs" dxfId="479" priority="85" operator="equal">
      <formula>"A"</formula>
    </cfRule>
    <cfRule type="cellIs" dxfId="478" priority="86" operator="equal">
      <formula>"S"</formula>
    </cfRule>
    <cfRule type="cellIs" dxfId="477" priority="87" operator="equal">
      <formula>"S"</formula>
    </cfRule>
  </conditionalFormatting>
  <conditionalFormatting sqref="D41">
    <cfRule type="cellIs" dxfId="476" priority="82" operator="equal">
      <formula>"A"</formula>
    </cfRule>
    <cfRule type="cellIs" dxfId="475" priority="83" operator="equal">
      <formula>"S"</formula>
    </cfRule>
    <cfRule type="cellIs" dxfId="474" priority="84" operator="equal">
      <formula>"S"</formula>
    </cfRule>
  </conditionalFormatting>
  <conditionalFormatting sqref="E44">
    <cfRule type="cellIs" dxfId="473" priority="79" operator="equal">
      <formula>"A"</formula>
    </cfRule>
    <cfRule type="cellIs" dxfId="472" priority="80" operator="equal">
      <formula>"S"</formula>
    </cfRule>
    <cfRule type="cellIs" dxfId="471" priority="81" operator="equal">
      <formula>"S"</formula>
    </cfRule>
  </conditionalFormatting>
  <conditionalFormatting sqref="E48">
    <cfRule type="cellIs" dxfId="470" priority="76" operator="equal">
      <formula>"A"</formula>
    </cfRule>
    <cfRule type="cellIs" dxfId="469" priority="77" operator="equal">
      <formula>"S"</formula>
    </cfRule>
    <cfRule type="cellIs" dxfId="468" priority="78" operator="equal">
      <formula>"S"</formula>
    </cfRule>
  </conditionalFormatting>
  <conditionalFormatting sqref="E51:E56">
    <cfRule type="cellIs" dxfId="467" priority="73" operator="equal">
      <formula>"A"</formula>
    </cfRule>
    <cfRule type="cellIs" dxfId="466" priority="74" operator="equal">
      <formula>"S"</formula>
    </cfRule>
    <cfRule type="cellIs" dxfId="465" priority="75" operator="equal">
      <formula>"S"</formula>
    </cfRule>
  </conditionalFormatting>
  <conditionalFormatting sqref="E79">
    <cfRule type="cellIs" dxfId="464" priority="70" operator="equal">
      <formula>"A"</formula>
    </cfRule>
    <cfRule type="cellIs" dxfId="463" priority="71" operator="equal">
      <formula>"S"</formula>
    </cfRule>
    <cfRule type="cellIs" dxfId="462" priority="72" operator="equal">
      <formula>"S"</formula>
    </cfRule>
  </conditionalFormatting>
  <conditionalFormatting sqref="G8:G12">
    <cfRule type="cellIs" dxfId="461" priority="67" operator="equal">
      <formula>"A"</formula>
    </cfRule>
    <cfRule type="cellIs" dxfId="460" priority="68" operator="equal">
      <formula>"S"</formula>
    </cfRule>
    <cfRule type="cellIs" dxfId="459" priority="69" operator="equal">
      <formula>"S"</formula>
    </cfRule>
  </conditionalFormatting>
  <conditionalFormatting sqref="G14">
    <cfRule type="cellIs" dxfId="458" priority="64" operator="equal">
      <formula>"A"</formula>
    </cfRule>
    <cfRule type="cellIs" dxfId="457" priority="65" operator="equal">
      <formula>"S"</formula>
    </cfRule>
    <cfRule type="cellIs" dxfId="456" priority="66" operator="equal">
      <formula>"S"</formula>
    </cfRule>
  </conditionalFormatting>
  <conditionalFormatting sqref="G15">
    <cfRule type="cellIs" dxfId="455" priority="61" operator="equal">
      <formula>"A"</formula>
    </cfRule>
    <cfRule type="cellIs" dxfId="454" priority="62" operator="equal">
      <formula>"S"</formula>
    </cfRule>
    <cfRule type="cellIs" dxfId="453" priority="63" operator="equal">
      <formula>"S"</formula>
    </cfRule>
  </conditionalFormatting>
  <conditionalFormatting sqref="G18">
    <cfRule type="cellIs" dxfId="452" priority="58" operator="equal">
      <formula>"A"</formula>
    </cfRule>
    <cfRule type="cellIs" dxfId="451" priority="59" operator="equal">
      <formula>"S"</formula>
    </cfRule>
    <cfRule type="cellIs" dxfId="450" priority="60" operator="equal">
      <formula>"S"</formula>
    </cfRule>
  </conditionalFormatting>
  <conditionalFormatting sqref="G20">
    <cfRule type="cellIs" dxfId="449" priority="55" operator="equal">
      <formula>"A"</formula>
    </cfRule>
    <cfRule type="cellIs" dxfId="448" priority="56" operator="equal">
      <formula>"S"</formula>
    </cfRule>
    <cfRule type="cellIs" dxfId="447" priority="57" operator="equal">
      <formula>"S"</formula>
    </cfRule>
  </conditionalFormatting>
  <conditionalFormatting sqref="G21">
    <cfRule type="cellIs" dxfId="446" priority="52" operator="equal">
      <formula>"A"</formula>
    </cfRule>
    <cfRule type="cellIs" dxfId="445" priority="53" operator="equal">
      <formula>"S"</formula>
    </cfRule>
    <cfRule type="cellIs" dxfId="444" priority="54" operator="equal">
      <formula>"S"</formula>
    </cfRule>
  </conditionalFormatting>
  <conditionalFormatting sqref="G24:G28">
    <cfRule type="cellIs" dxfId="443" priority="49" operator="equal">
      <formula>"A"</formula>
    </cfRule>
    <cfRule type="cellIs" dxfId="442" priority="50" operator="equal">
      <formula>"S"</formula>
    </cfRule>
    <cfRule type="cellIs" dxfId="441" priority="51" operator="equal">
      <formula>"S"</formula>
    </cfRule>
  </conditionalFormatting>
  <conditionalFormatting sqref="G30:G35">
    <cfRule type="cellIs" dxfId="440" priority="46" operator="equal">
      <formula>"A"</formula>
    </cfRule>
    <cfRule type="cellIs" dxfId="439" priority="47" operator="equal">
      <formula>"S"</formula>
    </cfRule>
    <cfRule type="cellIs" dxfId="438" priority="48" operator="equal">
      <formula>"S"</formula>
    </cfRule>
  </conditionalFormatting>
  <conditionalFormatting sqref="G37:G41">
    <cfRule type="cellIs" dxfId="437" priority="43" operator="equal">
      <formula>"A"</formula>
    </cfRule>
    <cfRule type="cellIs" dxfId="436" priority="44" operator="equal">
      <formula>"S"</formula>
    </cfRule>
    <cfRule type="cellIs" dxfId="435" priority="45" operator="equal">
      <formula>"S"</formula>
    </cfRule>
  </conditionalFormatting>
  <conditionalFormatting sqref="G45">
    <cfRule type="cellIs" dxfId="434" priority="40" operator="equal">
      <formula>"A"</formula>
    </cfRule>
    <cfRule type="cellIs" dxfId="433" priority="41" operator="equal">
      <formula>"S"</formula>
    </cfRule>
    <cfRule type="cellIs" dxfId="432" priority="42" operator="equal">
      <formula>"S"</formula>
    </cfRule>
  </conditionalFormatting>
  <conditionalFormatting sqref="G46">
    <cfRule type="cellIs" dxfId="431" priority="37" operator="equal">
      <formula>"A"</formula>
    </cfRule>
    <cfRule type="cellIs" dxfId="430" priority="38" operator="equal">
      <formula>"S"</formula>
    </cfRule>
    <cfRule type="cellIs" dxfId="429" priority="39" operator="equal">
      <formula>"S"</formula>
    </cfRule>
  </conditionalFormatting>
  <conditionalFormatting sqref="G53">
    <cfRule type="cellIs" dxfId="428" priority="34" operator="equal">
      <formula>"A"</formula>
    </cfRule>
    <cfRule type="cellIs" dxfId="427" priority="35" operator="equal">
      <formula>"S"</formula>
    </cfRule>
    <cfRule type="cellIs" dxfId="426" priority="36" operator="equal">
      <formula>"S"</formula>
    </cfRule>
  </conditionalFormatting>
  <conditionalFormatting sqref="G54">
    <cfRule type="cellIs" dxfId="425" priority="31" operator="equal">
      <formula>"A"</formula>
    </cfRule>
    <cfRule type="cellIs" dxfId="424" priority="32" operator="equal">
      <formula>"S"</formula>
    </cfRule>
    <cfRule type="cellIs" dxfId="423" priority="33" operator="equal">
      <formula>"S"</formula>
    </cfRule>
  </conditionalFormatting>
  <conditionalFormatting sqref="G57:G62">
    <cfRule type="cellIs" dxfId="422" priority="28" operator="equal">
      <formula>"A"</formula>
    </cfRule>
    <cfRule type="cellIs" dxfId="421" priority="29" operator="equal">
      <formula>"S"</formula>
    </cfRule>
    <cfRule type="cellIs" dxfId="420" priority="30" operator="equal">
      <formula>"S"</formula>
    </cfRule>
  </conditionalFormatting>
  <conditionalFormatting sqref="G65:G70">
    <cfRule type="cellIs" dxfId="419" priority="25" operator="equal">
      <formula>"A"</formula>
    </cfRule>
    <cfRule type="cellIs" dxfId="418" priority="26" operator="equal">
      <formula>"S"</formula>
    </cfRule>
    <cfRule type="cellIs" dxfId="417" priority="27" operator="equal">
      <formula>"S"</formula>
    </cfRule>
  </conditionalFormatting>
  <conditionalFormatting sqref="G74">
    <cfRule type="cellIs" dxfId="416" priority="22" operator="equal">
      <formula>"A"</formula>
    </cfRule>
    <cfRule type="cellIs" dxfId="415" priority="23" operator="equal">
      <formula>"S"</formula>
    </cfRule>
    <cfRule type="cellIs" dxfId="414" priority="24" operator="equal">
      <formula>"S"</formula>
    </cfRule>
  </conditionalFormatting>
  <conditionalFormatting sqref="G75">
    <cfRule type="cellIs" dxfId="413" priority="19" operator="equal">
      <formula>"A"</formula>
    </cfRule>
    <cfRule type="cellIs" dxfId="412" priority="20" operator="equal">
      <formula>"S"</formula>
    </cfRule>
    <cfRule type="cellIs" dxfId="411" priority="21" operator="equal">
      <formula>"S"</formula>
    </cfRule>
  </conditionalFormatting>
  <conditionalFormatting sqref="G81">
    <cfRule type="cellIs" dxfId="410" priority="16" operator="equal">
      <formula>"A"</formula>
    </cfRule>
    <cfRule type="cellIs" dxfId="409" priority="17" operator="equal">
      <formula>"S"</formula>
    </cfRule>
    <cfRule type="cellIs" dxfId="408" priority="18" operator="equal">
      <formula>"S"</formula>
    </cfRule>
  </conditionalFormatting>
  <conditionalFormatting sqref="G82">
    <cfRule type="cellIs" dxfId="407" priority="13" operator="equal">
      <formula>"A"</formula>
    </cfRule>
    <cfRule type="cellIs" dxfId="406" priority="14" operator="equal">
      <formula>"S"</formula>
    </cfRule>
    <cfRule type="cellIs" dxfId="405" priority="15" operator="equal">
      <formula>"S"</formula>
    </cfRule>
  </conditionalFormatting>
  <conditionalFormatting sqref="G85">
    <cfRule type="cellIs" dxfId="404" priority="10" operator="equal">
      <formula>"A"</formula>
    </cfRule>
    <cfRule type="cellIs" dxfId="403" priority="11" operator="equal">
      <formula>"S"</formula>
    </cfRule>
    <cfRule type="cellIs" dxfId="402" priority="12" operator="equal">
      <formula>"S"</formula>
    </cfRule>
  </conditionalFormatting>
  <conditionalFormatting sqref="G89:G92">
    <cfRule type="cellIs" dxfId="401" priority="7" operator="equal">
      <formula>"A"</formula>
    </cfRule>
    <cfRule type="cellIs" dxfId="400" priority="8" operator="equal">
      <formula>"S"</formula>
    </cfRule>
    <cfRule type="cellIs" dxfId="399" priority="9" operator="equal">
      <formula>"S"</formula>
    </cfRule>
  </conditionalFormatting>
  <conditionalFormatting sqref="G94:G100">
    <cfRule type="cellIs" dxfId="398" priority="4" operator="equal">
      <formula>"A"</formula>
    </cfRule>
    <cfRule type="cellIs" dxfId="397" priority="5" operator="equal">
      <formula>"S"</formula>
    </cfRule>
    <cfRule type="cellIs" dxfId="396" priority="6" operator="equal">
      <formula>"S"</formula>
    </cfRule>
  </conditionalFormatting>
  <conditionalFormatting sqref="G104:G111">
    <cfRule type="cellIs" dxfId="395" priority="1" operator="equal">
      <formula>"A"</formula>
    </cfRule>
    <cfRule type="cellIs" dxfId="394" priority="2" operator="equal">
      <formula>"S"</formula>
    </cfRule>
    <cfRule type="cellIs" dxfId="393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A29" workbookViewId="0">
      <selection activeCell="G97" sqref="G97:G112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163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</v>
      </c>
      <c r="D8" s="31" t="s">
        <v>16</v>
      </c>
      <c r="E8" s="31" t="s">
        <v>151</v>
      </c>
      <c r="F8" s="31" t="s">
        <v>16</v>
      </c>
      <c r="G8" s="31" t="s">
        <v>16</v>
      </c>
      <c r="H8" s="10">
        <f>COUNTIF(C8:G8,"TW")</f>
        <v>4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151</v>
      </c>
      <c r="F9" s="31" t="s">
        <v>16</v>
      </c>
      <c r="G9" s="31" t="s">
        <v>16</v>
      </c>
      <c r="H9" s="10">
        <f t="shared" ref="H9:H72" si="0">COUNTIF(C9:G9,"TW")</f>
        <v>4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151</v>
      </c>
      <c r="F10" s="31" t="s">
        <v>16</v>
      </c>
      <c r="G10" s="31" t="s">
        <v>16</v>
      </c>
      <c r="H10" s="10">
        <f t="shared" si="0"/>
        <v>4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</v>
      </c>
      <c r="D11" s="31" t="s">
        <v>16</v>
      </c>
      <c r="E11" s="31" t="s">
        <v>151</v>
      </c>
      <c r="F11" s="31" t="s">
        <v>16</v>
      </c>
      <c r="G11" s="31" t="s">
        <v>16</v>
      </c>
      <c r="H11" s="10">
        <f t="shared" si="0"/>
        <v>4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</v>
      </c>
      <c r="E12" s="31" t="s">
        <v>151</v>
      </c>
      <c r="F12" s="31" t="s">
        <v>16</v>
      </c>
      <c r="G12" s="31" t="s">
        <v>16</v>
      </c>
      <c r="H12" s="10">
        <f t="shared" si="0"/>
        <v>4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151</v>
      </c>
      <c r="F14" s="31" t="s">
        <v>16</v>
      </c>
      <c r="G14" s="31" t="s">
        <v>16</v>
      </c>
      <c r="H14" s="10">
        <f t="shared" si="0"/>
        <v>4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151</v>
      </c>
      <c r="F15" s="31" t="s">
        <v>16</v>
      </c>
      <c r="G15" s="31" t="s">
        <v>16</v>
      </c>
      <c r="H15" s="10">
        <f t="shared" si="0"/>
        <v>4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21</v>
      </c>
      <c r="D17" s="31" t="s">
        <v>21</v>
      </c>
      <c r="E17" s="31" t="s">
        <v>151</v>
      </c>
      <c r="F17" s="31" t="s">
        <v>21</v>
      </c>
      <c r="G17" s="31" t="s">
        <v>21</v>
      </c>
      <c r="H17" s="10">
        <f t="shared" si="0"/>
        <v>0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4</v>
      </c>
      <c r="N17" s="11">
        <f t="shared" si="5"/>
        <v>4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151</v>
      </c>
      <c r="F18" s="31" t="s">
        <v>16</v>
      </c>
      <c r="G18" s="31" t="s">
        <v>16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17</v>
      </c>
      <c r="D19" s="31" t="s">
        <v>16</v>
      </c>
      <c r="E19" s="31" t="s">
        <v>151</v>
      </c>
      <c r="F19" s="31" t="s">
        <v>16</v>
      </c>
      <c r="G19" s="31" t="s">
        <v>16</v>
      </c>
      <c r="H19" s="10">
        <f t="shared" si="0"/>
        <v>3</v>
      </c>
      <c r="I19" s="10">
        <f t="shared" si="1"/>
        <v>1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1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151</v>
      </c>
      <c r="F20" s="31" t="s">
        <v>16</v>
      </c>
      <c r="G20" s="31" t="s">
        <v>16</v>
      </c>
      <c r="H20" s="10">
        <f t="shared" si="0"/>
        <v>4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151</v>
      </c>
      <c r="F21" s="31" t="s">
        <v>16</v>
      </c>
      <c r="G21" s="31" t="s">
        <v>16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151</v>
      </c>
      <c r="F22" s="31" t="s">
        <v>16</v>
      </c>
      <c r="G22" s="31" t="s">
        <v>16</v>
      </c>
      <c r="H22" s="10">
        <f t="shared" si="0"/>
        <v>4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151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151</v>
      </c>
      <c r="F24" s="31" t="s">
        <v>16</v>
      </c>
      <c r="G24" s="31" t="s">
        <v>16</v>
      </c>
      <c r="H24" s="10">
        <f>COUNTIF(C24:G24,"TW")</f>
        <v>4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151</v>
      </c>
      <c r="F25" s="31" t="s">
        <v>16</v>
      </c>
      <c r="G25" s="31" t="s">
        <v>16</v>
      </c>
      <c r="H25" s="10">
        <f t="shared" si="0"/>
        <v>4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151</v>
      </c>
      <c r="F26" s="31" t="s">
        <v>21</v>
      </c>
      <c r="G26" s="31" t="s">
        <v>16</v>
      </c>
      <c r="H26" s="10">
        <f t="shared" si="0"/>
        <v>3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1</v>
      </c>
      <c r="N26" s="11">
        <f t="shared" si="5"/>
        <v>1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17</v>
      </c>
      <c r="D27" s="31" t="s">
        <v>16</v>
      </c>
      <c r="E27" s="31" t="s">
        <v>151</v>
      </c>
      <c r="F27" s="31" t="s">
        <v>16</v>
      </c>
      <c r="G27" s="31" t="s">
        <v>16</v>
      </c>
      <c r="H27" s="10">
        <f t="shared" si="0"/>
        <v>3</v>
      </c>
      <c r="I27" s="10">
        <f t="shared" si="1"/>
        <v>1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1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151</v>
      </c>
      <c r="F28" s="31" t="s">
        <v>16</v>
      </c>
      <c r="G28" s="31" t="s">
        <v>16</v>
      </c>
      <c r="H28" s="10">
        <f t="shared" si="0"/>
        <v>4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17</v>
      </c>
      <c r="D29" s="31" t="s">
        <v>16</v>
      </c>
      <c r="E29" s="31" t="s">
        <v>151</v>
      </c>
      <c r="F29" s="31" t="s">
        <v>17</v>
      </c>
      <c r="G29" s="31" t="s">
        <v>17</v>
      </c>
      <c r="H29" s="10">
        <f t="shared" si="0"/>
        <v>1</v>
      </c>
      <c r="I29" s="10">
        <f t="shared" si="1"/>
        <v>3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3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21</v>
      </c>
      <c r="D30" s="31" t="s">
        <v>16</v>
      </c>
      <c r="E30" s="31" t="s">
        <v>151</v>
      </c>
      <c r="F30" s="31" t="s">
        <v>16</v>
      </c>
      <c r="G30" s="31" t="s">
        <v>16</v>
      </c>
      <c r="H30" s="10">
        <f t="shared" si="0"/>
        <v>3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1</v>
      </c>
      <c r="N30" s="11">
        <f t="shared" si="5"/>
        <v>1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151</v>
      </c>
      <c r="F31" s="31" t="s">
        <v>16</v>
      </c>
      <c r="G31" s="31" t="s">
        <v>16</v>
      </c>
      <c r="H31" s="10">
        <f t="shared" si="0"/>
        <v>4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151</v>
      </c>
      <c r="F32" s="31" t="s">
        <v>16</v>
      </c>
      <c r="G32" s="31" t="s">
        <v>16</v>
      </c>
      <c r="H32" s="10">
        <f t="shared" si="0"/>
        <v>4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151</v>
      </c>
      <c r="F33" s="31" t="s">
        <v>16</v>
      </c>
      <c r="G33" s="31" t="s">
        <v>16</v>
      </c>
      <c r="H33" s="10">
        <f t="shared" si="0"/>
        <v>4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151</v>
      </c>
      <c r="F34" s="31" t="s">
        <v>16</v>
      </c>
      <c r="G34" s="31" t="s">
        <v>16</v>
      </c>
      <c r="H34" s="10">
        <f t="shared" si="0"/>
        <v>4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151</v>
      </c>
      <c r="F35" s="31" t="s">
        <v>16</v>
      </c>
      <c r="G35" s="31" t="s">
        <v>16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17</v>
      </c>
      <c r="E36" s="31" t="s">
        <v>151</v>
      </c>
      <c r="F36" s="31" t="s">
        <v>16</v>
      </c>
      <c r="G36" s="31" t="s">
        <v>16</v>
      </c>
      <c r="H36" s="10">
        <f t="shared" si="0"/>
        <v>3</v>
      </c>
      <c r="I36" s="10">
        <f t="shared" si="1"/>
        <v>1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1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151</v>
      </c>
      <c r="F37" s="31" t="s">
        <v>16</v>
      </c>
      <c r="G37" s="31" t="s">
        <v>16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151</v>
      </c>
      <c r="F38" s="31" t="s">
        <v>16</v>
      </c>
      <c r="G38" s="31" t="s">
        <v>16</v>
      </c>
      <c r="H38" s="10">
        <f t="shared" si="0"/>
        <v>4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151</v>
      </c>
      <c r="F39" s="31" t="s">
        <v>16</v>
      </c>
      <c r="G39" s="31" t="s">
        <v>16</v>
      </c>
      <c r="H39" s="10">
        <f t="shared" si="0"/>
        <v>4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151</v>
      </c>
      <c r="F40" s="31" t="s">
        <v>17</v>
      </c>
      <c r="G40" s="31" t="s">
        <v>16</v>
      </c>
      <c r="H40" s="10">
        <f t="shared" si="0"/>
        <v>3</v>
      </c>
      <c r="I40" s="10">
        <f t="shared" si="1"/>
        <v>1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1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151</v>
      </c>
      <c r="F41" s="31" t="s">
        <v>16</v>
      </c>
      <c r="G41" s="31" t="s">
        <v>16</v>
      </c>
      <c r="H41" s="10">
        <f t="shared" si="0"/>
        <v>4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151</v>
      </c>
      <c r="F42" s="31" t="s">
        <v>21</v>
      </c>
      <c r="G42" s="31" t="s">
        <v>16</v>
      </c>
      <c r="H42" s="10">
        <f t="shared" si="0"/>
        <v>3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1</v>
      </c>
      <c r="N42" s="11">
        <f t="shared" si="5"/>
        <v>1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151</v>
      </c>
      <c r="F44" s="31" t="s">
        <v>16</v>
      </c>
      <c r="G44" s="31" t="s">
        <v>16</v>
      </c>
      <c r="H44" s="10">
        <f t="shared" si="0"/>
        <v>4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151</v>
      </c>
      <c r="F45" s="31" t="s">
        <v>16</v>
      </c>
      <c r="G45" s="31" t="s">
        <v>16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151</v>
      </c>
      <c r="F46" s="31" t="s">
        <v>16</v>
      </c>
      <c r="G46" s="31" t="s">
        <v>16</v>
      </c>
      <c r="H46" s="10">
        <f t="shared" si="0"/>
        <v>4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151</v>
      </c>
      <c r="F47" s="31" t="s">
        <v>16</v>
      </c>
      <c r="G47" s="31" t="s">
        <v>17</v>
      </c>
      <c r="H47" s="10">
        <f t="shared" si="0"/>
        <v>3</v>
      </c>
      <c r="I47" s="10">
        <f t="shared" si="1"/>
        <v>1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1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151</v>
      </c>
      <c r="F48" s="31" t="s">
        <v>17</v>
      </c>
      <c r="G48" s="31" t="s">
        <v>16</v>
      </c>
      <c r="H48" s="10">
        <f t="shared" si="0"/>
        <v>3</v>
      </c>
      <c r="I48" s="10">
        <f t="shared" si="1"/>
        <v>1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1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151</v>
      </c>
      <c r="F50" s="31" t="s">
        <v>16</v>
      </c>
      <c r="G50" s="31" t="s">
        <v>16</v>
      </c>
      <c r="H50" s="10">
        <f>COUNTIF(D50:G50,"TW")</f>
        <v>3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151</v>
      </c>
      <c r="F51" s="31" t="s">
        <v>16</v>
      </c>
      <c r="G51" s="31" t="s">
        <v>16</v>
      </c>
      <c r="H51" s="10">
        <f t="shared" si="0"/>
        <v>4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151</v>
      </c>
      <c r="F52" s="31" t="s">
        <v>16</v>
      </c>
      <c r="G52" s="31" t="s">
        <v>16</v>
      </c>
      <c r="H52" s="10">
        <f t="shared" si="0"/>
        <v>4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151</v>
      </c>
      <c r="F53" s="31" t="s">
        <v>16</v>
      </c>
      <c r="G53" s="31" t="s">
        <v>16</v>
      </c>
      <c r="H53" s="10">
        <f t="shared" si="0"/>
        <v>4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151</v>
      </c>
      <c r="F54" s="31" t="s">
        <v>16</v>
      </c>
      <c r="G54" s="31" t="s">
        <v>16</v>
      </c>
      <c r="H54" s="10">
        <f t="shared" si="0"/>
        <v>4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20</v>
      </c>
      <c r="E55" s="31" t="s">
        <v>151</v>
      </c>
      <c r="F55" s="31" t="s">
        <v>16</v>
      </c>
      <c r="G55" s="31" t="s">
        <v>17</v>
      </c>
      <c r="H55" s="10">
        <f t="shared" si="0"/>
        <v>2</v>
      </c>
      <c r="I55" s="10">
        <f t="shared" si="1"/>
        <v>1</v>
      </c>
      <c r="J55" s="10">
        <f t="shared" si="2"/>
        <v>0</v>
      </c>
      <c r="K55" s="10">
        <f t="shared" si="6"/>
        <v>0</v>
      </c>
      <c r="L55" s="10">
        <f t="shared" si="3"/>
        <v>1</v>
      </c>
      <c r="M55" s="10">
        <f t="shared" si="4"/>
        <v>0</v>
      </c>
      <c r="N55" s="11">
        <f t="shared" si="5"/>
        <v>2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17</v>
      </c>
      <c r="E56" s="31" t="s">
        <v>151</v>
      </c>
      <c r="F56" s="31" t="s">
        <v>16</v>
      </c>
      <c r="G56" s="31" t="s">
        <v>16</v>
      </c>
      <c r="H56" s="10">
        <f t="shared" si="0"/>
        <v>3</v>
      </c>
      <c r="I56" s="10">
        <f t="shared" si="1"/>
        <v>1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1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151</v>
      </c>
      <c r="F57" s="31" t="s">
        <v>16</v>
      </c>
      <c r="G57" s="31" t="s">
        <v>16</v>
      </c>
      <c r="H57" s="10">
        <f t="shared" si="0"/>
        <v>4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151</v>
      </c>
      <c r="F58" s="31" t="s">
        <v>16</v>
      </c>
      <c r="G58" s="31" t="s">
        <v>16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151</v>
      </c>
      <c r="F59" s="31" t="s">
        <v>17</v>
      </c>
      <c r="G59" s="31" t="s">
        <v>16</v>
      </c>
      <c r="H59" s="10">
        <f t="shared" si="0"/>
        <v>3</v>
      </c>
      <c r="I59" s="10">
        <f t="shared" si="1"/>
        <v>1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1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151</v>
      </c>
      <c r="F60" s="31" t="s">
        <v>16</v>
      </c>
      <c r="G60" s="31" t="s">
        <v>16</v>
      </c>
      <c r="H60" s="10">
        <f t="shared" si="0"/>
        <v>4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</v>
      </c>
      <c r="E61" s="31" t="s">
        <v>151</v>
      </c>
      <c r="F61" s="31" t="s">
        <v>16</v>
      </c>
      <c r="G61" s="31" t="s">
        <v>16</v>
      </c>
      <c r="H61" s="10">
        <f t="shared" si="0"/>
        <v>4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151</v>
      </c>
      <c r="F62" s="31" t="s">
        <v>16</v>
      </c>
      <c r="G62" s="31" t="s">
        <v>16</v>
      </c>
      <c r="H62" s="10">
        <f t="shared" si="0"/>
        <v>4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151</v>
      </c>
      <c r="F63" s="31" t="s">
        <v>16</v>
      </c>
      <c r="G63" s="31" t="s">
        <v>16</v>
      </c>
      <c r="H63" s="10">
        <f t="shared" si="0"/>
        <v>4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17</v>
      </c>
      <c r="E64" s="31" t="s">
        <v>151</v>
      </c>
      <c r="F64" s="31" t="s">
        <v>16</v>
      </c>
      <c r="G64" s="31" t="s">
        <v>16</v>
      </c>
      <c r="H64" s="10">
        <f t="shared" si="0"/>
        <v>3</v>
      </c>
      <c r="I64" s="10">
        <f t="shared" si="1"/>
        <v>1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1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151</v>
      </c>
      <c r="F65" s="31" t="s">
        <v>16</v>
      </c>
      <c r="G65" s="31" t="s">
        <v>16</v>
      </c>
      <c r="H65" s="10">
        <f t="shared" si="0"/>
        <v>4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151</v>
      </c>
      <c r="F66" s="31" t="s">
        <v>16</v>
      </c>
      <c r="G66" s="31" t="s">
        <v>16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151</v>
      </c>
      <c r="F67" s="31" t="s">
        <v>16</v>
      </c>
      <c r="G67" s="31" t="s">
        <v>16</v>
      </c>
      <c r="H67" s="10">
        <f t="shared" si="0"/>
        <v>4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151</v>
      </c>
      <c r="F68" s="31" t="s">
        <v>16</v>
      </c>
      <c r="G68" s="31" t="s">
        <v>16</v>
      </c>
      <c r="H68" s="10">
        <f t="shared" si="0"/>
        <v>4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151</v>
      </c>
      <c r="F69" s="31" t="s">
        <v>16</v>
      </c>
      <c r="G69" s="31" t="s">
        <v>16</v>
      </c>
      <c r="H69" s="10">
        <f t="shared" si="0"/>
        <v>4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151</v>
      </c>
      <c r="F70" s="31" t="s">
        <v>16</v>
      </c>
      <c r="G70" s="31" t="s">
        <v>16</v>
      </c>
      <c r="H70" s="10">
        <f t="shared" si="0"/>
        <v>4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151</v>
      </c>
      <c r="F71" s="31" t="s">
        <v>16</v>
      </c>
      <c r="G71" s="31" t="s">
        <v>16</v>
      </c>
      <c r="H71" s="10">
        <f t="shared" si="0"/>
        <v>4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151</v>
      </c>
      <c r="F72" s="31" t="s">
        <v>16</v>
      </c>
      <c r="G72" s="31" t="s">
        <v>18</v>
      </c>
      <c r="H72" s="10">
        <f t="shared" si="0"/>
        <v>3</v>
      </c>
      <c r="I72" s="10">
        <f t="shared" si="1"/>
        <v>0</v>
      </c>
      <c r="J72" s="10">
        <f t="shared" si="2"/>
        <v>1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1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151</v>
      </c>
      <c r="F73" s="31" t="s">
        <v>16</v>
      </c>
      <c r="G73" s="31" t="s">
        <v>16</v>
      </c>
      <c r="H73" s="10">
        <f t="shared" ref="H73:H112" si="7">COUNTIF(C73:G73,"TW")</f>
        <v>4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151</v>
      </c>
      <c r="F74" s="31" t="s">
        <v>16</v>
      </c>
      <c r="G74" s="31" t="s">
        <v>16</v>
      </c>
      <c r="H74" s="10">
        <f t="shared" si="7"/>
        <v>4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151</v>
      </c>
      <c r="F75" s="31" t="s">
        <v>16</v>
      </c>
      <c r="G75" s="31" t="s">
        <v>16</v>
      </c>
      <c r="H75" s="10">
        <f t="shared" si="7"/>
        <v>4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151</v>
      </c>
      <c r="F76" s="31" t="s">
        <v>16</v>
      </c>
      <c r="G76" s="31" t="s">
        <v>16</v>
      </c>
      <c r="H76" s="10">
        <f t="shared" si="7"/>
        <v>4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17</v>
      </c>
      <c r="D77" s="31" t="s">
        <v>16</v>
      </c>
      <c r="E77" s="31" t="s">
        <v>151</v>
      </c>
      <c r="F77" s="31" t="s">
        <v>17</v>
      </c>
      <c r="G77" s="31" t="s">
        <v>17</v>
      </c>
      <c r="H77" s="10">
        <f t="shared" si="7"/>
        <v>1</v>
      </c>
      <c r="I77" s="10">
        <f t="shared" si="8"/>
        <v>3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3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151</v>
      </c>
      <c r="F78" s="31" t="s">
        <v>16</v>
      </c>
      <c r="G78" s="31" t="s">
        <v>16</v>
      </c>
      <c r="H78" s="10">
        <f t="shared" si="7"/>
        <v>4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151</v>
      </c>
      <c r="F79" s="31" t="s">
        <v>17</v>
      </c>
      <c r="G79" s="31" t="s">
        <v>17</v>
      </c>
      <c r="H79" s="10">
        <f t="shared" si="7"/>
        <v>2</v>
      </c>
      <c r="I79" s="10">
        <f t="shared" si="8"/>
        <v>2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2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151</v>
      </c>
      <c r="F80" s="31" t="s">
        <v>16</v>
      </c>
      <c r="G80" s="31" t="s">
        <v>16</v>
      </c>
      <c r="H80" s="10">
        <f t="shared" si="7"/>
        <v>4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151</v>
      </c>
      <c r="F81" s="31" t="s">
        <v>16</v>
      </c>
      <c r="G81" s="31" t="s">
        <v>16</v>
      </c>
      <c r="H81" s="10">
        <f t="shared" si="7"/>
        <v>4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151</v>
      </c>
      <c r="F82" s="31" t="s">
        <v>16</v>
      </c>
      <c r="G82" s="31" t="s">
        <v>16</v>
      </c>
      <c r="H82" s="10">
        <f t="shared" si="7"/>
        <v>4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151</v>
      </c>
      <c r="F83" s="31" t="s">
        <v>16</v>
      </c>
      <c r="G83" s="31" t="s">
        <v>16</v>
      </c>
      <c r="H83" s="10">
        <f t="shared" si="7"/>
        <v>4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151</v>
      </c>
      <c r="F84" s="31" t="s">
        <v>16</v>
      </c>
      <c r="G84" s="31" t="s">
        <v>16</v>
      </c>
      <c r="H84" s="10">
        <f t="shared" si="7"/>
        <v>4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151</v>
      </c>
      <c r="F85" s="31" t="s">
        <v>16</v>
      </c>
      <c r="G85" s="31" t="s">
        <v>16</v>
      </c>
      <c r="H85" s="10">
        <f t="shared" si="7"/>
        <v>4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151</v>
      </c>
      <c r="F86" s="31" t="s">
        <v>16</v>
      </c>
      <c r="G86" s="31" t="s">
        <v>16</v>
      </c>
      <c r="H86" s="10">
        <f t="shared" si="7"/>
        <v>4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151</v>
      </c>
      <c r="F87" s="31" t="s">
        <v>16</v>
      </c>
      <c r="G87" s="31" t="s">
        <v>16</v>
      </c>
      <c r="H87" s="10">
        <f t="shared" si="7"/>
        <v>4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151</v>
      </c>
      <c r="F88" s="31" t="s">
        <v>16</v>
      </c>
      <c r="G88" s="31" t="s">
        <v>16</v>
      </c>
      <c r="H88" s="10">
        <f t="shared" si="7"/>
        <v>4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20</v>
      </c>
      <c r="E89" s="31" t="s">
        <v>151</v>
      </c>
      <c r="F89" s="31" t="s">
        <v>16</v>
      </c>
      <c r="G89" s="31" t="s">
        <v>16</v>
      </c>
      <c r="H89" s="10">
        <f t="shared" si="7"/>
        <v>3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1</v>
      </c>
      <c r="M89" s="10">
        <f t="shared" si="11"/>
        <v>0</v>
      </c>
      <c r="N89" s="11">
        <f t="shared" si="12"/>
        <v>1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151</v>
      </c>
      <c r="F90" s="31" t="s">
        <v>16</v>
      </c>
      <c r="G90" s="31" t="s">
        <v>16</v>
      </c>
      <c r="H90" s="10">
        <f t="shared" si="7"/>
        <v>4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18</v>
      </c>
      <c r="D91" s="31" t="s">
        <v>16</v>
      </c>
      <c r="E91" s="31" t="s">
        <v>151</v>
      </c>
      <c r="F91" s="31" t="s">
        <v>17</v>
      </c>
      <c r="G91" s="31" t="s">
        <v>16</v>
      </c>
      <c r="H91" s="10">
        <f t="shared" si="7"/>
        <v>2</v>
      </c>
      <c r="I91" s="10">
        <f t="shared" si="8"/>
        <v>1</v>
      </c>
      <c r="J91" s="10">
        <f t="shared" si="9"/>
        <v>1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2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151</v>
      </c>
      <c r="F92" s="31" t="s">
        <v>16</v>
      </c>
      <c r="G92" s="31" t="s">
        <v>16</v>
      </c>
      <c r="H92" s="10">
        <f t="shared" si="7"/>
        <v>4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151</v>
      </c>
      <c r="F93" s="31" t="s">
        <v>16</v>
      </c>
      <c r="G93" s="31" t="s">
        <v>16</v>
      </c>
      <c r="H93" s="10">
        <f t="shared" si="7"/>
        <v>4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151</v>
      </c>
      <c r="F94" s="31" t="s">
        <v>16</v>
      </c>
      <c r="G94" s="31" t="s">
        <v>16</v>
      </c>
      <c r="H94" s="10">
        <f t="shared" si="7"/>
        <v>4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151</v>
      </c>
      <c r="F95" s="31" t="s">
        <v>16</v>
      </c>
      <c r="G95" s="31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151</v>
      </c>
      <c r="F96" s="31" t="s">
        <v>16</v>
      </c>
      <c r="G96" s="31" t="s">
        <v>17</v>
      </c>
      <c r="H96" s="10">
        <f t="shared" si="7"/>
        <v>3</v>
      </c>
      <c r="I96" s="10">
        <f t="shared" si="8"/>
        <v>1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1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151</v>
      </c>
      <c r="F97" s="31" t="s">
        <v>16</v>
      </c>
      <c r="G97" s="31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151</v>
      </c>
      <c r="F98" s="31" t="s">
        <v>16</v>
      </c>
      <c r="G98" s="31" t="s">
        <v>16</v>
      </c>
      <c r="H98" s="10">
        <f t="shared" si="7"/>
        <v>4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151</v>
      </c>
      <c r="F99" s="31" t="s">
        <v>16</v>
      </c>
      <c r="G99" s="31" t="s">
        <v>16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151</v>
      </c>
      <c r="F100" s="31" t="s">
        <v>16</v>
      </c>
      <c r="G100" s="31" t="s">
        <v>16</v>
      </c>
      <c r="H100" s="10">
        <f t="shared" si="7"/>
        <v>4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151</v>
      </c>
      <c r="F101" s="31" t="s">
        <v>16</v>
      </c>
      <c r="G101" s="31" t="s">
        <v>16</v>
      </c>
      <c r="H101" s="10">
        <f t="shared" si="7"/>
        <v>4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17</v>
      </c>
      <c r="D102" s="31" t="s">
        <v>16</v>
      </c>
      <c r="E102" s="31" t="s">
        <v>151</v>
      </c>
      <c r="F102" s="31" t="s">
        <v>16</v>
      </c>
      <c r="G102" s="31" t="s">
        <v>16</v>
      </c>
      <c r="H102" s="10">
        <f t="shared" si="7"/>
        <v>3</v>
      </c>
      <c r="I102" s="10">
        <f t="shared" si="8"/>
        <v>1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1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17</v>
      </c>
      <c r="D103" s="31" t="s">
        <v>16</v>
      </c>
      <c r="E103" s="31" t="s">
        <v>151</v>
      </c>
      <c r="F103" s="31" t="s">
        <v>17</v>
      </c>
      <c r="G103" s="31" t="s">
        <v>16</v>
      </c>
      <c r="H103" s="10">
        <f t="shared" si="7"/>
        <v>2</v>
      </c>
      <c r="I103" s="10">
        <f t="shared" si="8"/>
        <v>2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2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151</v>
      </c>
      <c r="F104" s="31" t="s">
        <v>16</v>
      </c>
      <c r="G104" s="31" t="s">
        <v>16</v>
      </c>
      <c r="H104" s="10">
        <f t="shared" si="7"/>
        <v>4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17</v>
      </c>
      <c r="D105" s="31" t="s">
        <v>16</v>
      </c>
      <c r="E105" s="31" t="s">
        <v>151</v>
      </c>
      <c r="F105" s="31" t="s">
        <v>16</v>
      </c>
      <c r="G105" s="31" t="s">
        <v>16</v>
      </c>
      <c r="H105" s="10">
        <f t="shared" si="7"/>
        <v>3</v>
      </c>
      <c r="I105" s="10">
        <f t="shared" si="8"/>
        <v>1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1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151</v>
      </c>
      <c r="F106" s="31" t="s">
        <v>16</v>
      </c>
      <c r="G106" s="31" t="s">
        <v>16</v>
      </c>
      <c r="H106" s="10">
        <f t="shared" si="7"/>
        <v>4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151</v>
      </c>
      <c r="F107" s="31" t="s">
        <v>16</v>
      </c>
      <c r="G107" s="31" t="s">
        <v>16</v>
      </c>
      <c r="H107" s="10">
        <f t="shared" si="7"/>
        <v>4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151</v>
      </c>
      <c r="F108" s="31" t="s">
        <v>16</v>
      </c>
      <c r="G108" s="31" t="s">
        <v>16</v>
      </c>
      <c r="H108" s="10">
        <f t="shared" si="7"/>
        <v>4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151</v>
      </c>
      <c r="F109" s="31" t="s">
        <v>16</v>
      </c>
      <c r="G109" s="31" t="s">
        <v>16</v>
      </c>
      <c r="H109" s="10">
        <f t="shared" si="7"/>
        <v>4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151</v>
      </c>
      <c r="F110" s="31" t="s">
        <v>16</v>
      </c>
      <c r="G110" s="31" t="s">
        <v>16</v>
      </c>
      <c r="H110" s="10">
        <f t="shared" si="7"/>
        <v>4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16</v>
      </c>
      <c r="D111" s="31" t="s">
        <v>21</v>
      </c>
      <c r="E111" s="31" t="s">
        <v>151</v>
      </c>
      <c r="F111" s="31" t="s">
        <v>21</v>
      </c>
      <c r="G111" s="31" t="s">
        <v>16</v>
      </c>
      <c r="H111" s="10">
        <f t="shared" si="7"/>
        <v>2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2</v>
      </c>
      <c r="N111" s="11">
        <f t="shared" si="12"/>
        <v>2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151</v>
      </c>
      <c r="F112" s="31" t="s">
        <v>16</v>
      </c>
      <c r="G112" s="31" t="s">
        <v>16</v>
      </c>
      <c r="H112" s="10">
        <f t="shared" si="7"/>
        <v>4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 D55:D56 D64">
    <cfRule type="cellIs" dxfId="392" priority="214" operator="equal">
      <formula>"A"</formula>
    </cfRule>
    <cfRule type="cellIs" dxfId="391" priority="215" operator="equal">
      <formula>"S"</formula>
    </cfRule>
    <cfRule type="cellIs" dxfId="390" priority="216" operator="equal">
      <formula>"S"</formula>
    </cfRule>
  </conditionalFormatting>
  <conditionalFormatting sqref="F8:G12">
    <cfRule type="cellIs" dxfId="389" priority="208" operator="equal">
      <formula>"A"</formula>
    </cfRule>
    <cfRule type="cellIs" dxfId="388" priority="209" operator="equal">
      <formula>"S"</formula>
    </cfRule>
    <cfRule type="cellIs" dxfId="387" priority="210" operator="equal">
      <formula>"S"</formula>
    </cfRule>
  </conditionalFormatting>
  <conditionalFormatting sqref="C91">
    <cfRule type="cellIs" dxfId="386" priority="196" operator="equal">
      <formula>"A"</formula>
    </cfRule>
    <cfRule type="cellIs" dxfId="385" priority="197" operator="equal">
      <formula>"S"</formula>
    </cfRule>
    <cfRule type="cellIs" dxfId="384" priority="198" operator="equal">
      <formula>"S"</formula>
    </cfRule>
  </conditionalFormatting>
  <conditionalFormatting sqref="C20:C42 D36:D42">
    <cfRule type="cellIs" dxfId="383" priority="127" operator="equal">
      <formula>"A"</formula>
    </cfRule>
    <cfRule type="cellIs" dxfId="382" priority="128" operator="equal">
      <formula>"S"</formula>
    </cfRule>
    <cfRule type="cellIs" dxfId="381" priority="129" operator="equal">
      <formula>"S"</formula>
    </cfRule>
  </conditionalFormatting>
  <conditionalFormatting sqref="C15:D15">
    <cfRule type="cellIs" dxfId="380" priority="136" operator="equal">
      <formula>"A"</formula>
    </cfRule>
    <cfRule type="cellIs" dxfId="379" priority="137" operator="equal">
      <formula>"S"</formula>
    </cfRule>
    <cfRule type="cellIs" dxfId="378" priority="138" operator="equal">
      <formula>"S"</formula>
    </cfRule>
  </conditionalFormatting>
  <conditionalFormatting sqref="C17:D17">
    <cfRule type="cellIs" dxfId="377" priority="133" operator="equal">
      <formula>"A"</formula>
    </cfRule>
    <cfRule type="cellIs" dxfId="376" priority="134" operator="equal">
      <formula>"S"</formula>
    </cfRule>
    <cfRule type="cellIs" dxfId="375" priority="135" operator="equal">
      <formula>"S"</formula>
    </cfRule>
  </conditionalFormatting>
  <conditionalFormatting sqref="C44:D48">
    <cfRule type="cellIs" dxfId="374" priority="100" operator="equal">
      <formula>"A"</formula>
    </cfRule>
    <cfRule type="cellIs" dxfId="373" priority="101" operator="equal">
      <formula>"S"</formula>
    </cfRule>
    <cfRule type="cellIs" dxfId="372" priority="102" operator="equal">
      <formula>"S"</formula>
    </cfRule>
  </conditionalFormatting>
  <conditionalFormatting sqref="C77:C90 D90:D110">
    <cfRule type="cellIs" dxfId="371" priority="91" operator="equal">
      <formula>"A"</formula>
    </cfRule>
    <cfRule type="cellIs" dxfId="370" priority="92" operator="equal">
      <formula>"S"</formula>
    </cfRule>
    <cfRule type="cellIs" dxfId="369" priority="93" operator="equal">
      <formula>"S"</formula>
    </cfRule>
  </conditionalFormatting>
  <conditionalFormatting sqref="F14:G14">
    <cfRule type="cellIs" dxfId="368" priority="190" operator="equal">
      <formula>"A"</formula>
    </cfRule>
    <cfRule type="cellIs" dxfId="367" priority="191" operator="equal">
      <formula>"S"</formula>
    </cfRule>
    <cfRule type="cellIs" dxfId="366" priority="192" operator="equal">
      <formula>"S"</formula>
    </cfRule>
  </conditionalFormatting>
  <conditionalFormatting sqref="F15:G15">
    <cfRule type="cellIs" dxfId="365" priority="187" operator="equal">
      <formula>"A"</formula>
    </cfRule>
    <cfRule type="cellIs" dxfId="364" priority="188" operator="equal">
      <formula>"S"</formula>
    </cfRule>
    <cfRule type="cellIs" dxfId="363" priority="189" operator="equal">
      <formula>"S"</formula>
    </cfRule>
  </conditionalFormatting>
  <conditionalFormatting sqref="F31:F39 F17:G30 G31:G42">
    <cfRule type="cellIs" dxfId="362" priority="184" operator="equal">
      <formula>"A"</formula>
    </cfRule>
    <cfRule type="cellIs" dxfId="361" priority="185" operator="equal">
      <formula>"S"</formula>
    </cfRule>
    <cfRule type="cellIs" dxfId="360" priority="186" operator="equal">
      <formula>"S"</formula>
    </cfRule>
  </conditionalFormatting>
  <conditionalFormatting sqref="F40:F42">
    <cfRule type="cellIs" dxfId="359" priority="181" operator="equal">
      <formula>"A"</formula>
    </cfRule>
    <cfRule type="cellIs" dxfId="358" priority="182" operator="equal">
      <formula>"S"</formula>
    </cfRule>
    <cfRule type="cellIs" dxfId="357" priority="183" operator="equal">
      <formula>"S"</formula>
    </cfRule>
  </conditionalFormatting>
  <conditionalFormatting sqref="F44:G48">
    <cfRule type="cellIs" dxfId="356" priority="178" operator="equal">
      <formula>"A"</formula>
    </cfRule>
    <cfRule type="cellIs" dxfId="355" priority="179" operator="equal">
      <formula>"S"</formula>
    </cfRule>
    <cfRule type="cellIs" dxfId="354" priority="180" operator="equal">
      <formula>"S"</formula>
    </cfRule>
  </conditionalFormatting>
  <conditionalFormatting sqref="F50:G112">
    <cfRule type="cellIs" dxfId="353" priority="175" operator="equal">
      <formula>"A"</formula>
    </cfRule>
    <cfRule type="cellIs" dxfId="352" priority="176" operator="equal">
      <formula>"S"</formula>
    </cfRule>
    <cfRule type="cellIs" dxfId="351" priority="177" operator="equal">
      <formula>"S"</formula>
    </cfRule>
  </conditionalFormatting>
  <conditionalFormatting sqref="C19">
    <cfRule type="cellIs" dxfId="350" priority="172" operator="equal">
      <formula>"A"</formula>
    </cfRule>
    <cfRule type="cellIs" dxfId="349" priority="173" operator="equal">
      <formula>"S"</formula>
    </cfRule>
    <cfRule type="cellIs" dxfId="348" priority="174" operator="equal">
      <formula>"S"</formula>
    </cfRule>
  </conditionalFormatting>
  <conditionalFormatting sqref="C8:E12">
    <cfRule type="cellIs" dxfId="347" priority="142" operator="equal">
      <formula>"A"</formula>
    </cfRule>
    <cfRule type="cellIs" dxfId="346" priority="143" operator="equal">
      <formula>"S"</formula>
    </cfRule>
    <cfRule type="cellIs" dxfId="345" priority="144" operator="equal">
      <formula>"S"</formula>
    </cfRule>
  </conditionalFormatting>
  <conditionalFormatting sqref="C14:D14">
    <cfRule type="cellIs" dxfId="344" priority="139" operator="equal">
      <formula>"A"</formula>
    </cfRule>
    <cfRule type="cellIs" dxfId="343" priority="140" operator="equal">
      <formula>"S"</formula>
    </cfRule>
    <cfRule type="cellIs" dxfId="342" priority="141" operator="equal">
      <formula>"S"</formula>
    </cfRule>
  </conditionalFormatting>
  <conditionalFormatting sqref="C18:D18 D19:D35">
    <cfRule type="cellIs" dxfId="341" priority="130" operator="equal">
      <formula>"A"</formula>
    </cfRule>
    <cfRule type="cellIs" dxfId="340" priority="131" operator="equal">
      <formula>"S"</formula>
    </cfRule>
    <cfRule type="cellIs" dxfId="339" priority="132" operator="equal">
      <formula>"S"</formula>
    </cfRule>
  </conditionalFormatting>
  <conditionalFormatting sqref="D89">
    <cfRule type="cellIs" dxfId="338" priority="85" operator="equal">
      <formula>"A"</formula>
    </cfRule>
    <cfRule type="cellIs" dxfId="337" priority="86" operator="equal">
      <formula>"S"</formula>
    </cfRule>
    <cfRule type="cellIs" dxfId="336" priority="87" operator="equal">
      <formula>"S"</formula>
    </cfRule>
  </conditionalFormatting>
  <conditionalFormatting sqref="C92:C101">
    <cfRule type="cellIs" dxfId="335" priority="82" operator="equal">
      <formula>"A"</formula>
    </cfRule>
    <cfRule type="cellIs" dxfId="334" priority="83" operator="equal">
      <formula>"S"</formula>
    </cfRule>
    <cfRule type="cellIs" dxfId="333" priority="84" operator="equal">
      <formula>"S"</formula>
    </cfRule>
  </conditionalFormatting>
  <conditionalFormatting sqref="C102:C110 C111:D112">
    <cfRule type="cellIs" dxfId="332" priority="79" operator="equal">
      <formula>"A"</formula>
    </cfRule>
    <cfRule type="cellIs" dxfId="331" priority="80" operator="equal">
      <formula>"S"</formula>
    </cfRule>
    <cfRule type="cellIs" dxfId="330" priority="81" operator="equal">
      <formula>"S"</formula>
    </cfRule>
  </conditionalFormatting>
  <conditionalFormatting sqref="C50:C76 D50:D54 D57:D63 D65:D88">
    <cfRule type="cellIs" dxfId="329" priority="67" operator="equal">
      <formula>"A"</formula>
    </cfRule>
    <cfRule type="cellIs" dxfId="328" priority="68" operator="equal">
      <formula>"S"</formula>
    </cfRule>
    <cfRule type="cellIs" dxfId="327" priority="69" operator="equal">
      <formula>"S"</formula>
    </cfRule>
  </conditionalFormatting>
  <conditionalFormatting sqref="E14">
    <cfRule type="cellIs" dxfId="326" priority="13" operator="equal">
      <formula>"A"</formula>
    </cfRule>
    <cfRule type="cellIs" dxfId="325" priority="14" operator="equal">
      <formula>"S"</formula>
    </cfRule>
    <cfRule type="cellIs" dxfId="324" priority="15" operator="equal">
      <formula>"S"</formula>
    </cfRule>
  </conditionalFormatting>
  <conditionalFormatting sqref="E15">
    <cfRule type="cellIs" dxfId="323" priority="10" operator="equal">
      <formula>"A"</formula>
    </cfRule>
    <cfRule type="cellIs" dxfId="322" priority="11" operator="equal">
      <formula>"S"</formula>
    </cfRule>
    <cfRule type="cellIs" dxfId="321" priority="12" operator="equal">
      <formula>"S"</formula>
    </cfRule>
  </conditionalFormatting>
  <conditionalFormatting sqref="E17:E42">
    <cfRule type="cellIs" dxfId="320" priority="7" operator="equal">
      <formula>"A"</formula>
    </cfRule>
    <cfRule type="cellIs" dxfId="319" priority="8" operator="equal">
      <formula>"S"</formula>
    </cfRule>
    <cfRule type="cellIs" dxfId="318" priority="9" operator="equal">
      <formula>"S"</formula>
    </cfRule>
  </conditionalFormatting>
  <conditionalFormatting sqref="E44:E48">
    <cfRule type="cellIs" dxfId="317" priority="4" operator="equal">
      <formula>"A"</formula>
    </cfRule>
    <cfRule type="cellIs" dxfId="316" priority="5" operator="equal">
      <formula>"S"</formula>
    </cfRule>
    <cfRule type="cellIs" dxfId="315" priority="6" operator="equal">
      <formula>"S"</formula>
    </cfRule>
  </conditionalFormatting>
  <conditionalFormatting sqref="E50:E112">
    <cfRule type="cellIs" dxfId="314" priority="1" operator="equal">
      <formula>"A"</formula>
    </cfRule>
    <cfRule type="cellIs" dxfId="313" priority="2" operator="equal">
      <formula>"S"</formula>
    </cfRule>
    <cfRule type="cellIs" dxfId="312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opLeftCell="A70" workbookViewId="0">
      <selection activeCell="H86" sqref="H86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164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31" t="s">
        <v>166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COUNTIF(C8:G8,"TW")</f>
        <v>4</v>
      </c>
      <c r="I8" s="10">
        <f>COUNTIF(C8:G8,"TL")</f>
        <v>0</v>
      </c>
      <c r="J8" s="10">
        <f>COUNTIF(C8:G8,"TA")</f>
        <v>0</v>
      </c>
      <c r="K8" s="10">
        <f>COUNTIF(C8:G8,"A")*2</f>
        <v>0</v>
      </c>
      <c r="L8" s="10">
        <f>COUNTIF(C8:G8,"I")</f>
        <v>0</v>
      </c>
      <c r="M8" s="10">
        <f>COUNTIF(C8:G8,"S")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31" t="s">
        <v>16</v>
      </c>
      <c r="D9" s="31" t="s">
        <v>16</v>
      </c>
      <c r="E9" s="31" t="s">
        <v>166</v>
      </c>
      <c r="F9" s="31" t="s">
        <v>16</v>
      </c>
      <c r="G9" s="31" t="s">
        <v>16</v>
      </c>
      <c r="H9" s="10">
        <f t="shared" ref="H9:H72" si="0">COUNTIF(C9:G9,"TW")</f>
        <v>4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31" t="s">
        <v>16</v>
      </c>
      <c r="D10" s="31" t="s">
        <v>16</v>
      </c>
      <c r="E10" s="31" t="s">
        <v>166</v>
      </c>
      <c r="F10" s="31" t="s">
        <v>16</v>
      </c>
      <c r="G10" s="31" t="s">
        <v>16</v>
      </c>
      <c r="H10" s="10">
        <f t="shared" si="0"/>
        <v>4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31" t="s">
        <v>166</v>
      </c>
      <c r="D11" s="31" t="s">
        <v>16</v>
      </c>
      <c r="E11" s="31" t="s">
        <v>16</v>
      </c>
      <c r="F11" s="31" t="s">
        <v>21</v>
      </c>
      <c r="G11" s="31" t="s">
        <v>16</v>
      </c>
      <c r="H11" s="10">
        <f t="shared" si="0"/>
        <v>3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1</v>
      </c>
      <c r="N11" s="11">
        <f t="shared" si="5"/>
        <v>1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31" t="s">
        <v>16</v>
      </c>
      <c r="D12" s="31" t="s">
        <v>166</v>
      </c>
      <c r="E12" s="31" t="s">
        <v>16</v>
      </c>
      <c r="F12" s="31" t="s">
        <v>16</v>
      </c>
      <c r="G12" s="31" t="s">
        <v>16</v>
      </c>
      <c r="H12" s="10">
        <f t="shared" si="0"/>
        <v>4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4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4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166</v>
      </c>
      <c r="F17" s="31" t="s">
        <v>16</v>
      </c>
      <c r="G17" s="31" t="s">
        <v>16</v>
      </c>
      <c r="H17" s="10">
        <f t="shared" si="0"/>
        <v>4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4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4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166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4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166</v>
      </c>
      <c r="D22" s="31" t="s">
        <v>16</v>
      </c>
      <c r="E22" s="31" t="s">
        <v>16</v>
      </c>
      <c r="F22" s="31" t="s">
        <v>16</v>
      </c>
      <c r="G22" s="31" t="s">
        <v>16</v>
      </c>
      <c r="H22" s="10">
        <f t="shared" si="0"/>
        <v>4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166</v>
      </c>
      <c r="D23" s="31" t="s">
        <v>16</v>
      </c>
      <c r="E23" s="31" t="s">
        <v>16</v>
      </c>
      <c r="F23" s="31" t="s">
        <v>16</v>
      </c>
      <c r="G23" s="31" t="s">
        <v>16</v>
      </c>
      <c r="H23" s="10">
        <f t="shared" si="0"/>
        <v>4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166</v>
      </c>
      <c r="D24" s="31" t="s">
        <v>16</v>
      </c>
      <c r="E24" s="31" t="s">
        <v>16</v>
      </c>
      <c r="F24" s="31" t="s">
        <v>16</v>
      </c>
      <c r="G24" s="31" t="s">
        <v>16</v>
      </c>
      <c r="H24" s="10">
        <f>COUNTIF(C24:G24,"TW")</f>
        <v>4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166</v>
      </c>
      <c r="F25" s="31" t="s">
        <v>16</v>
      </c>
      <c r="G25" s="31" t="s">
        <v>16</v>
      </c>
      <c r="H25" s="10">
        <f t="shared" si="0"/>
        <v>4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166</v>
      </c>
      <c r="D26" s="31" t="s">
        <v>16</v>
      </c>
      <c r="E26" s="31" t="s">
        <v>16</v>
      </c>
      <c r="F26" s="31" t="s">
        <v>16</v>
      </c>
      <c r="G26" s="31" t="s">
        <v>16</v>
      </c>
      <c r="H26" s="10">
        <f t="shared" si="0"/>
        <v>4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166</v>
      </c>
      <c r="F28" s="31" t="s">
        <v>16</v>
      </c>
      <c r="G28" s="31" t="s">
        <v>16</v>
      </c>
      <c r="H28" s="10">
        <f t="shared" si="0"/>
        <v>4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166</v>
      </c>
      <c r="E29" s="31" t="s">
        <v>16</v>
      </c>
      <c r="F29" s="31" t="s">
        <v>16</v>
      </c>
      <c r="G29" s="31" t="s">
        <v>16</v>
      </c>
      <c r="H29" s="10">
        <f t="shared" si="0"/>
        <v>4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166</v>
      </c>
      <c r="E30" s="31" t="s">
        <v>16</v>
      </c>
      <c r="F30" s="31" t="s">
        <v>16</v>
      </c>
      <c r="G30" s="31" t="s">
        <v>16</v>
      </c>
      <c r="H30" s="10">
        <f t="shared" si="0"/>
        <v>4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4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4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166</v>
      </c>
      <c r="F34" s="31" t="s">
        <v>16</v>
      </c>
      <c r="G34" s="31" t="s">
        <v>16</v>
      </c>
      <c r="H34" s="10">
        <f t="shared" si="0"/>
        <v>4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166</v>
      </c>
      <c r="E35" s="31" t="s">
        <v>16</v>
      </c>
      <c r="F35" s="31" t="s">
        <v>16</v>
      </c>
      <c r="G35" s="31" t="s">
        <v>16</v>
      </c>
      <c r="H35" s="10">
        <f t="shared" si="0"/>
        <v>4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166</v>
      </c>
      <c r="E36" s="31" t="s">
        <v>16</v>
      </c>
      <c r="F36" s="31" t="s">
        <v>16</v>
      </c>
      <c r="G36" s="31" t="s">
        <v>16</v>
      </c>
      <c r="H36" s="10">
        <f t="shared" si="0"/>
        <v>4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166</v>
      </c>
      <c r="F37" s="31" t="s">
        <v>16</v>
      </c>
      <c r="G37" s="31" t="s">
        <v>16</v>
      </c>
      <c r="H37" s="10">
        <f t="shared" si="0"/>
        <v>4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166</v>
      </c>
      <c r="E38" s="31" t="s">
        <v>16</v>
      </c>
      <c r="F38" s="31" t="s">
        <v>16</v>
      </c>
      <c r="G38" s="31" t="s">
        <v>16</v>
      </c>
      <c r="H38" s="10">
        <f t="shared" si="0"/>
        <v>4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166</v>
      </c>
      <c r="F39" s="31" t="s">
        <v>16</v>
      </c>
      <c r="G39" s="31" t="s">
        <v>16</v>
      </c>
      <c r="H39" s="10">
        <f t="shared" si="0"/>
        <v>4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166</v>
      </c>
      <c r="E40" s="31" t="s">
        <v>16</v>
      </c>
      <c r="F40" s="31" t="s">
        <v>16</v>
      </c>
      <c r="G40" s="31" t="s">
        <v>16</v>
      </c>
      <c r="H40" s="10">
        <f t="shared" si="0"/>
        <v>4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4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166</v>
      </c>
      <c r="E42" s="31" t="s">
        <v>16</v>
      </c>
      <c r="F42" s="31" t="s">
        <v>16</v>
      </c>
      <c r="G42" s="31" t="s">
        <v>16</v>
      </c>
      <c r="H42" s="10">
        <f t="shared" si="0"/>
        <v>4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166</v>
      </c>
      <c r="E44" s="31" t="s">
        <v>16</v>
      </c>
      <c r="F44" s="31" t="s">
        <v>16</v>
      </c>
      <c r="G44" s="31" t="s">
        <v>16</v>
      </c>
      <c r="H44" s="10">
        <f t="shared" si="0"/>
        <v>4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166</v>
      </c>
      <c r="E45" s="31" t="s">
        <v>16</v>
      </c>
      <c r="F45" s="31" t="s">
        <v>16</v>
      </c>
      <c r="G45" s="31" t="s">
        <v>16</v>
      </c>
      <c r="H45" s="10">
        <f t="shared" si="0"/>
        <v>4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4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166</v>
      </c>
      <c r="E47" s="31" t="s">
        <v>16</v>
      </c>
      <c r="F47" s="31" t="s">
        <v>16</v>
      </c>
      <c r="G47" s="31" t="s">
        <v>16</v>
      </c>
      <c r="H47" s="10">
        <f t="shared" si="0"/>
        <v>4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166</v>
      </c>
      <c r="E48" s="31" t="s">
        <v>16</v>
      </c>
      <c r="F48" s="31" t="s">
        <v>16</v>
      </c>
      <c r="G48" s="31" t="s">
        <v>16</v>
      </c>
      <c r="H48" s="10">
        <f t="shared" si="0"/>
        <v>4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166</v>
      </c>
      <c r="E50" s="31" t="s">
        <v>16</v>
      </c>
      <c r="F50" s="31" t="s">
        <v>16</v>
      </c>
      <c r="G50" s="31" t="s">
        <v>16</v>
      </c>
      <c r="H50" s="10">
        <f>COUNTIF(D50:G50,"TW")</f>
        <v>3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166</v>
      </c>
      <c r="E51" s="31" t="s">
        <v>16</v>
      </c>
      <c r="F51" s="31" t="s">
        <v>16</v>
      </c>
      <c r="G51" s="31" t="s">
        <v>16</v>
      </c>
      <c r="H51" s="10">
        <f t="shared" si="0"/>
        <v>4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166</v>
      </c>
      <c r="E52" s="31" t="s">
        <v>16</v>
      </c>
      <c r="F52" s="31" t="s">
        <v>16</v>
      </c>
      <c r="G52" s="31" t="s">
        <v>16</v>
      </c>
      <c r="H52" s="10">
        <f t="shared" si="0"/>
        <v>4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166</v>
      </c>
      <c r="F53" s="31" t="s">
        <v>16</v>
      </c>
      <c r="G53" s="31" t="s">
        <v>16</v>
      </c>
      <c r="H53" s="10">
        <f t="shared" si="0"/>
        <v>4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166</v>
      </c>
      <c r="E54" s="31" t="s">
        <v>16</v>
      </c>
      <c r="F54" s="31" t="s">
        <v>16</v>
      </c>
      <c r="G54" s="31" t="s">
        <v>16</v>
      </c>
      <c r="H54" s="10">
        <f t="shared" si="0"/>
        <v>4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166</v>
      </c>
      <c r="F55" s="31" t="s">
        <v>16</v>
      </c>
      <c r="G55" s="31" t="s">
        <v>16</v>
      </c>
      <c r="H55" s="10">
        <f t="shared" si="0"/>
        <v>4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166</v>
      </c>
      <c r="E56" s="31" t="s">
        <v>16</v>
      </c>
      <c r="F56" s="31" t="s">
        <v>16</v>
      </c>
      <c r="G56" s="31" t="s">
        <v>16</v>
      </c>
      <c r="H56" s="10">
        <f t="shared" si="0"/>
        <v>4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4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4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166</v>
      </c>
      <c r="F59" s="31" t="s">
        <v>16</v>
      </c>
      <c r="G59" s="31" t="s">
        <v>16</v>
      </c>
      <c r="H59" s="10">
        <f t="shared" si="0"/>
        <v>4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166</v>
      </c>
      <c r="F60" s="31" t="s">
        <v>16</v>
      </c>
      <c r="G60" s="31" t="s">
        <v>16</v>
      </c>
      <c r="H60" s="10">
        <f t="shared" si="0"/>
        <v>4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166</v>
      </c>
      <c r="E61" s="50" t="s">
        <v>16</v>
      </c>
      <c r="F61" s="31" t="s">
        <v>16</v>
      </c>
      <c r="G61" s="31" t="s">
        <v>16</v>
      </c>
      <c r="H61" s="10">
        <f t="shared" si="0"/>
        <v>4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166</v>
      </c>
      <c r="E62" s="50" t="s">
        <v>16</v>
      </c>
      <c r="F62" s="31" t="s">
        <v>16</v>
      </c>
      <c r="G62" s="31" t="s">
        <v>16</v>
      </c>
      <c r="H62" s="10">
        <f t="shared" si="0"/>
        <v>4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166</v>
      </c>
      <c r="F63" s="31" t="s">
        <v>16</v>
      </c>
      <c r="G63" s="31" t="s">
        <v>16</v>
      </c>
      <c r="H63" s="10">
        <f t="shared" si="0"/>
        <v>4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166</v>
      </c>
      <c r="E64" s="31" t="s">
        <v>16</v>
      </c>
      <c r="F64" s="31" t="s">
        <v>16</v>
      </c>
      <c r="G64" s="31" t="s">
        <v>16</v>
      </c>
      <c r="H64" s="10">
        <f t="shared" si="0"/>
        <v>4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166</v>
      </c>
      <c r="F65" s="31" t="s">
        <v>16</v>
      </c>
      <c r="G65" s="31" t="s">
        <v>16</v>
      </c>
      <c r="H65" s="10">
        <f t="shared" si="0"/>
        <v>4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4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4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166</v>
      </c>
      <c r="E70" s="31" t="s">
        <v>16</v>
      </c>
      <c r="F70" s="31" t="s">
        <v>16</v>
      </c>
      <c r="G70" s="31" t="s">
        <v>16</v>
      </c>
      <c r="H70" s="10">
        <f t="shared" si="0"/>
        <v>4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166</v>
      </c>
      <c r="E71" s="31" t="s">
        <v>16</v>
      </c>
      <c r="F71" s="31" t="s">
        <v>16</v>
      </c>
      <c r="G71" s="31" t="s">
        <v>16</v>
      </c>
      <c r="H71" s="10">
        <f t="shared" si="0"/>
        <v>4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166</v>
      </c>
      <c r="E72" s="31" t="s">
        <v>16</v>
      </c>
      <c r="F72" s="31" t="s">
        <v>16</v>
      </c>
      <c r="G72" s="31" t="s">
        <v>16</v>
      </c>
      <c r="H72" s="10">
        <f t="shared" si="0"/>
        <v>4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166</v>
      </c>
      <c r="F73" s="31" t="s">
        <v>16</v>
      </c>
      <c r="G73" s="31" t="s">
        <v>16</v>
      </c>
      <c r="H73" s="10">
        <f t="shared" ref="H73:H111" si="7">COUNTIF(C73:G73,"TW")</f>
        <v>4</v>
      </c>
      <c r="I73" s="10">
        <f t="shared" ref="I73:I111" si="8">COUNTIF(C73:G73,"TL")</f>
        <v>0</v>
      </c>
      <c r="J73" s="10">
        <f t="shared" ref="J73:J111" si="9">COUNTIF(C73:G73,"TA")</f>
        <v>0</v>
      </c>
      <c r="K73" s="10">
        <f t="shared" si="6"/>
        <v>0</v>
      </c>
      <c r="L73" s="10">
        <f t="shared" ref="L73:L111" si="10">COUNTIF(C73:G73,"I")</f>
        <v>0</v>
      </c>
      <c r="M73" s="10">
        <f t="shared" ref="M73:M111" si="11">COUNTIF(C73:G73,"S")</f>
        <v>0</v>
      </c>
      <c r="N73" s="11">
        <f t="shared" ref="N73:N111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166</v>
      </c>
      <c r="F75" s="31" t="s">
        <v>16</v>
      </c>
      <c r="G75" s="31" t="s">
        <v>16</v>
      </c>
      <c r="H75" s="10">
        <f t="shared" si="7"/>
        <v>4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166</v>
      </c>
      <c r="F76" s="31" t="s">
        <v>16</v>
      </c>
      <c r="G76" s="31" t="s">
        <v>16</v>
      </c>
      <c r="H76" s="10">
        <f t="shared" si="7"/>
        <v>4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166</v>
      </c>
      <c r="E77" s="31" t="s">
        <v>16</v>
      </c>
      <c r="F77" s="31" t="s">
        <v>16</v>
      </c>
      <c r="G77" s="31" t="s">
        <v>16</v>
      </c>
      <c r="H77" s="10">
        <f t="shared" si="7"/>
        <v>4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0</v>
      </c>
      <c r="M77" s="10">
        <f t="shared" si="11"/>
        <v>0</v>
      </c>
      <c r="N77" s="11">
        <f t="shared" si="12"/>
        <v>0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166</v>
      </c>
      <c r="F78" s="31" t="s">
        <v>16</v>
      </c>
      <c r="G78" s="31" t="s">
        <v>16</v>
      </c>
      <c r="H78" s="10">
        <f t="shared" si="7"/>
        <v>4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166</v>
      </c>
      <c r="F79" s="31" t="s">
        <v>16</v>
      </c>
      <c r="G79" s="31" t="s">
        <v>16</v>
      </c>
      <c r="H79" s="10">
        <f t="shared" si="7"/>
        <v>4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166</v>
      </c>
      <c r="E80" s="31" t="s">
        <v>16</v>
      </c>
      <c r="F80" s="31" t="s">
        <v>16</v>
      </c>
      <c r="G80" s="31" t="s">
        <v>16</v>
      </c>
      <c r="H80" s="10">
        <f t="shared" si="7"/>
        <v>4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166</v>
      </c>
      <c r="E81" s="31" t="s">
        <v>16</v>
      </c>
      <c r="F81" s="31" t="s">
        <v>16</v>
      </c>
      <c r="G81" s="31" t="s">
        <v>16</v>
      </c>
      <c r="H81" s="10">
        <f t="shared" si="7"/>
        <v>4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166</v>
      </c>
      <c r="E82" s="31" t="s">
        <v>16</v>
      </c>
      <c r="F82" s="31" t="s">
        <v>21</v>
      </c>
      <c r="G82" s="31" t="s">
        <v>16</v>
      </c>
      <c r="H82" s="10">
        <f t="shared" si="7"/>
        <v>3</v>
      </c>
      <c r="I82" s="10">
        <f t="shared" si="8"/>
        <v>0</v>
      </c>
      <c r="J82" s="10">
        <f t="shared" si="9"/>
        <v>0</v>
      </c>
      <c r="K82" s="10">
        <f t="shared" ref="K82:K111" si="13">COUNTIF(C82:G82,"A")*2</f>
        <v>0</v>
      </c>
      <c r="L82" s="10">
        <f t="shared" si="10"/>
        <v>0</v>
      </c>
      <c r="M82" s="10">
        <f t="shared" si="11"/>
        <v>1</v>
      </c>
      <c r="N82" s="11">
        <f t="shared" si="12"/>
        <v>1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4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166</v>
      </c>
      <c r="F84" s="31" t="s">
        <v>16</v>
      </c>
      <c r="G84" s="31" t="s">
        <v>16</v>
      </c>
      <c r="H84" s="10">
        <f t="shared" si="7"/>
        <v>4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166</v>
      </c>
      <c r="E85" s="31" t="s">
        <v>16</v>
      </c>
      <c r="F85" s="31" t="s">
        <v>16</v>
      </c>
      <c r="G85" s="31" t="s">
        <v>16</v>
      </c>
      <c r="H85" s="10">
        <f t="shared" si="7"/>
        <v>4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166</v>
      </c>
      <c r="E86" s="31" t="s">
        <v>16</v>
      </c>
      <c r="F86" s="31" t="s">
        <v>16</v>
      </c>
      <c r="G86" s="31" t="s">
        <v>16</v>
      </c>
      <c r="H86" s="10">
        <f t="shared" si="7"/>
        <v>4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4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166</v>
      </c>
      <c r="E89" s="31" t="s">
        <v>16</v>
      </c>
      <c r="F89" s="31" t="s">
        <v>16</v>
      </c>
      <c r="G89" s="31" t="s">
        <v>16</v>
      </c>
      <c r="H89" s="10">
        <f t="shared" si="7"/>
        <v>4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166</v>
      </c>
      <c r="E90" s="31" t="s">
        <v>16</v>
      </c>
      <c r="F90" s="31" t="s">
        <v>16</v>
      </c>
      <c r="G90" s="31" t="s">
        <v>16</v>
      </c>
      <c r="H90" s="10">
        <f t="shared" si="7"/>
        <v>4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166</v>
      </c>
      <c r="E91" s="31" t="s">
        <v>16</v>
      </c>
      <c r="F91" s="31" t="s">
        <v>16</v>
      </c>
      <c r="G91" s="31" t="s">
        <v>16</v>
      </c>
      <c r="H91" s="10">
        <f t="shared" si="7"/>
        <v>4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166</v>
      </c>
      <c r="E92" s="31" t="s">
        <v>16</v>
      </c>
      <c r="F92" s="31" t="s">
        <v>16</v>
      </c>
      <c r="G92" s="31" t="s">
        <v>16</v>
      </c>
      <c r="H92" s="10">
        <f t="shared" si="7"/>
        <v>4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166</v>
      </c>
      <c r="D94" s="31" t="s">
        <v>16</v>
      </c>
      <c r="E94" s="31" t="s">
        <v>16</v>
      </c>
      <c r="F94" s="31" t="s">
        <v>16</v>
      </c>
      <c r="G94" s="31" t="s">
        <v>16</v>
      </c>
      <c r="H94" s="10">
        <f t="shared" si="7"/>
        <v>4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166</v>
      </c>
      <c r="F95" s="31" t="s">
        <v>16</v>
      </c>
      <c r="G95" s="31" t="s">
        <v>16</v>
      </c>
      <c r="H95" s="10">
        <f t="shared" si="7"/>
        <v>4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166</v>
      </c>
      <c r="F96" s="31" t="s">
        <v>16</v>
      </c>
      <c r="G96" s="31" t="s">
        <v>16</v>
      </c>
      <c r="H96" s="10">
        <f t="shared" si="7"/>
        <v>4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166</v>
      </c>
      <c r="F97" s="31" t="s">
        <v>16</v>
      </c>
      <c r="G97" s="31" t="s">
        <v>16</v>
      </c>
      <c r="H97" s="10">
        <f t="shared" si="7"/>
        <v>4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166</v>
      </c>
      <c r="F98" s="31" t="s">
        <v>16</v>
      </c>
      <c r="G98" s="31" t="s">
        <v>16</v>
      </c>
      <c r="H98" s="10">
        <f t="shared" si="7"/>
        <v>4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166</v>
      </c>
      <c r="F99" s="31" t="s">
        <v>16</v>
      </c>
      <c r="G99" s="31" t="s">
        <v>16</v>
      </c>
      <c r="H99" s="10">
        <f t="shared" si="7"/>
        <v>4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94</v>
      </c>
      <c r="B100" s="9" t="s">
        <v>121</v>
      </c>
      <c r="C100" s="31" t="s">
        <v>16</v>
      </c>
      <c r="D100" s="31" t="s">
        <v>166</v>
      </c>
      <c r="E100" s="31" t="s">
        <v>16</v>
      </c>
      <c r="F100" s="31" t="s">
        <v>16</v>
      </c>
      <c r="G100" s="31" t="s">
        <v>16</v>
      </c>
      <c r="H100" s="10">
        <f t="shared" si="7"/>
        <v>4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95</v>
      </c>
      <c r="B101" s="9" t="s">
        <v>122</v>
      </c>
      <c r="C101" s="31" t="s">
        <v>16</v>
      </c>
      <c r="D101" s="31" t="s">
        <v>166</v>
      </c>
      <c r="E101" s="31" t="s">
        <v>16</v>
      </c>
      <c r="F101" s="31" t="s">
        <v>16</v>
      </c>
      <c r="G101" s="31" t="s">
        <v>16</v>
      </c>
      <c r="H101" s="10">
        <f t="shared" si="7"/>
        <v>4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96</v>
      </c>
      <c r="B102" s="9" t="s">
        <v>123</v>
      </c>
      <c r="C102" s="31" t="s">
        <v>16</v>
      </c>
      <c r="D102" s="31" t="s">
        <v>166</v>
      </c>
      <c r="E102" s="31" t="s">
        <v>16</v>
      </c>
      <c r="F102" s="31" t="s">
        <v>16</v>
      </c>
      <c r="G102" s="31" t="s">
        <v>16</v>
      </c>
      <c r="H102" s="10">
        <f t="shared" si="7"/>
        <v>4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97</v>
      </c>
      <c r="B103" s="9" t="s">
        <v>124</v>
      </c>
      <c r="C103" s="31" t="s">
        <v>166</v>
      </c>
      <c r="D103" s="31" t="s">
        <v>16</v>
      </c>
      <c r="E103" s="31" t="s">
        <v>16</v>
      </c>
      <c r="F103" s="31" t="s">
        <v>16</v>
      </c>
      <c r="G103" s="31" t="s">
        <v>16</v>
      </c>
      <c r="H103" s="10">
        <f t="shared" si="7"/>
        <v>4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0</v>
      </c>
      <c r="N103" s="11">
        <f t="shared" si="12"/>
        <v>0</v>
      </c>
      <c r="O103" s="2"/>
      <c r="P103" s="2"/>
      <c r="Q103" s="2"/>
    </row>
    <row r="104" spans="1:17" x14ac:dyDescent="0.25">
      <c r="A104" s="8">
        <v>98</v>
      </c>
      <c r="B104" s="9" t="s">
        <v>125</v>
      </c>
      <c r="C104" s="31" t="s">
        <v>16</v>
      </c>
      <c r="D104" s="31" t="s">
        <v>16</v>
      </c>
      <c r="E104" s="31" t="s">
        <v>166</v>
      </c>
      <c r="F104" s="31" t="s">
        <v>16</v>
      </c>
      <c r="G104" s="31" t="s">
        <v>16</v>
      </c>
      <c r="H104" s="10">
        <f t="shared" si="7"/>
        <v>4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99</v>
      </c>
      <c r="B105" s="9" t="s">
        <v>126</v>
      </c>
      <c r="C105" s="31" t="s">
        <v>16</v>
      </c>
      <c r="D105" s="31" t="s">
        <v>16</v>
      </c>
      <c r="E105" s="31" t="s">
        <v>166</v>
      </c>
      <c r="F105" s="31" t="s">
        <v>16</v>
      </c>
      <c r="G105" s="31" t="s">
        <v>16</v>
      </c>
      <c r="H105" s="10">
        <f t="shared" si="7"/>
        <v>4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100</v>
      </c>
      <c r="B106" s="9" t="s">
        <v>127</v>
      </c>
      <c r="C106" s="31" t="s">
        <v>166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4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101</v>
      </c>
      <c r="B107" s="9" t="s">
        <v>128</v>
      </c>
      <c r="C107" s="31" t="s">
        <v>16</v>
      </c>
      <c r="D107" s="31" t="s">
        <v>16</v>
      </c>
      <c r="E107" s="31" t="s">
        <v>166</v>
      </c>
      <c r="F107" s="31" t="s">
        <v>16</v>
      </c>
      <c r="G107" s="31" t="s">
        <v>16</v>
      </c>
      <c r="H107" s="10">
        <f t="shared" si="7"/>
        <v>4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>COUNTIF(C107:G107,"I")</f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102</v>
      </c>
      <c r="B108" s="9" t="s">
        <v>129</v>
      </c>
      <c r="C108" s="31" t="s">
        <v>16</v>
      </c>
      <c r="D108" s="31" t="s">
        <v>166</v>
      </c>
      <c r="E108" s="31" t="s">
        <v>16</v>
      </c>
      <c r="F108" s="31" t="s">
        <v>16</v>
      </c>
      <c r="G108" s="31" t="s">
        <v>16</v>
      </c>
      <c r="H108" s="10">
        <f t="shared" si="7"/>
        <v>4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 t="shared" si="10"/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103</v>
      </c>
      <c r="B109" s="9" t="s">
        <v>130</v>
      </c>
      <c r="C109" s="31" t="s">
        <v>166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4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104</v>
      </c>
      <c r="B110" s="9" t="s">
        <v>131</v>
      </c>
      <c r="C110" s="31" t="s">
        <v>16</v>
      </c>
      <c r="D110" s="31" t="s">
        <v>166</v>
      </c>
      <c r="E110" s="31" t="s">
        <v>16</v>
      </c>
      <c r="F110" s="31" t="s">
        <v>16</v>
      </c>
      <c r="G110" s="31" t="s">
        <v>16</v>
      </c>
      <c r="H110" s="10">
        <f t="shared" si="7"/>
        <v>4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105</v>
      </c>
      <c r="B111" s="9" t="s">
        <v>132</v>
      </c>
      <c r="C111" s="31" t="s">
        <v>16</v>
      </c>
      <c r="D111" s="31" t="s">
        <v>166</v>
      </c>
      <c r="E111" s="31" t="s">
        <v>16</v>
      </c>
      <c r="F111" s="31" t="s">
        <v>16</v>
      </c>
      <c r="G111" s="31" t="s">
        <v>16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0</v>
      </c>
      <c r="N111" s="11">
        <f t="shared" si="12"/>
        <v>0</v>
      </c>
      <c r="O111" s="2"/>
      <c r="P111" s="2"/>
      <c r="Q111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D39:E39 C49:G49 C103:C108 D50:D69 D100:D107 E50:E54 E56:E60 E63:E72 E99:E107 F50:G50 F51:F82 G51:G111">
    <cfRule type="cellIs" dxfId="311" priority="199" operator="equal">
      <formula>"A"</formula>
    </cfRule>
    <cfRule type="cellIs" dxfId="310" priority="200" operator="equal">
      <formula>"S"</formula>
    </cfRule>
    <cfRule type="cellIs" dxfId="309" priority="201" operator="equal">
      <formula>"S"</formula>
    </cfRule>
  </conditionalFormatting>
  <conditionalFormatting sqref="D12 F8:G11">
    <cfRule type="cellIs" dxfId="308" priority="193" operator="equal">
      <formula>"A"</formula>
    </cfRule>
    <cfRule type="cellIs" dxfId="307" priority="194" operator="equal">
      <formula>"S"</formula>
    </cfRule>
    <cfRule type="cellIs" dxfId="306" priority="195" operator="equal">
      <formula>"S"</formula>
    </cfRule>
  </conditionalFormatting>
  <conditionalFormatting sqref="E96">
    <cfRule type="cellIs" dxfId="305" priority="181" operator="equal">
      <formula>"A"</formula>
    </cfRule>
    <cfRule type="cellIs" dxfId="304" priority="182" operator="equal">
      <formula>"S"</formula>
    </cfRule>
    <cfRule type="cellIs" dxfId="303" priority="183" operator="equal">
      <formula>"S"</formula>
    </cfRule>
  </conditionalFormatting>
  <conditionalFormatting sqref="D87">
    <cfRule type="cellIs" dxfId="302" priority="184" operator="equal">
      <formula>"A"</formula>
    </cfRule>
    <cfRule type="cellIs" dxfId="301" priority="185" operator="equal">
      <formula>"S"</formula>
    </cfRule>
    <cfRule type="cellIs" dxfId="300" priority="186" operator="equal">
      <formula>"S"</formula>
    </cfRule>
  </conditionalFormatting>
  <conditionalFormatting sqref="E25 C20:C31 D29:D38 E28 E34:E38">
    <cfRule type="cellIs" dxfId="299" priority="112" operator="equal">
      <formula>"A"</formula>
    </cfRule>
    <cfRule type="cellIs" dxfId="298" priority="113" operator="equal">
      <formula>"S"</formula>
    </cfRule>
    <cfRule type="cellIs" dxfId="297" priority="114" operator="equal">
      <formula>"S"</formula>
    </cfRule>
  </conditionalFormatting>
  <conditionalFormatting sqref="C15">
    <cfRule type="cellIs" dxfId="296" priority="121" operator="equal">
      <formula>"A"</formula>
    </cfRule>
    <cfRule type="cellIs" dxfId="295" priority="122" operator="equal">
      <formula>"S"</formula>
    </cfRule>
    <cfRule type="cellIs" dxfId="294" priority="123" operator="equal">
      <formula>"S"</formula>
    </cfRule>
  </conditionalFormatting>
  <conditionalFormatting sqref="C17:E17 D18:D28 E18:E24 E26:E27">
    <cfRule type="cellIs" dxfId="293" priority="118" operator="equal">
      <formula>"A"</formula>
    </cfRule>
    <cfRule type="cellIs" dxfId="292" priority="119" operator="equal">
      <formula>"S"</formula>
    </cfRule>
    <cfRule type="cellIs" dxfId="291" priority="120" operator="equal">
      <formula>"S"</formula>
    </cfRule>
  </conditionalFormatting>
  <conditionalFormatting sqref="C34:C40">
    <cfRule type="cellIs" dxfId="290" priority="106" operator="equal">
      <formula>"A"</formula>
    </cfRule>
    <cfRule type="cellIs" dxfId="289" priority="107" operator="equal">
      <formula>"S"</formula>
    </cfRule>
    <cfRule type="cellIs" dxfId="288" priority="108" operator="equal">
      <formula>"S"</formula>
    </cfRule>
  </conditionalFormatting>
  <conditionalFormatting sqref="C42">
    <cfRule type="cellIs" dxfId="287" priority="88" operator="equal">
      <formula>"A"</formula>
    </cfRule>
    <cfRule type="cellIs" dxfId="286" priority="89" operator="equal">
      <formula>"S"</formula>
    </cfRule>
    <cfRule type="cellIs" dxfId="285" priority="90" operator="equal">
      <formula>"S"</formula>
    </cfRule>
  </conditionalFormatting>
  <conditionalFormatting sqref="D40:E40 E41:E42">
    <cfRule type="cellIs" dxfId="284" priority="94" operator="equal">
      <formula>"A"</formula>
    </cfRule>
    <cfRule type="cellIs" dxfId="283" priority="95" operator="equal">
      <formula>"S"</formula>
    </cfRule>
    <cfRule type="cellIs" dxfId="282" priority="96" operator="equal">
      <formula>"S"</formula>
    </cfRule>
  </conditionalFormatting>
  <conditionalFormatting sqref="C41:D41">
    <cfRule type="cellIs" dxfId="281" priority="91" operator="equal">
      <formula>"A"</formula>
    </cfRule>
    <cfRule type="cellIs" dxfId="280" priority="92" operator="equal">
      <formula>"S"</formula>
    </cfRule>
    <cfRule type="cellIs" dxfId="279" priority="93" operator="equal">
      <formula>"S"</formula>
    </cfRule>
  </conditionalFormatting>
  <conditionalFormatting sqref="C44:G44 D45:G48">
    <cfRule type="cellIs" dxfId="278" priority="85" operator="equal">
      <formula>"A"</formula>
    </cfRule>
    <cfRule type="cellIs" dxfId="277" priority="86" operator="equal">
      <formula>"S"</formula>
    </cfRule>
    <cfRule type="cellIs" dxfId="276" priority="87" operator="equal">
      <formula>"S"</formula>
    </cfRule>
  </conditionalFormatting>
  <conditionalFormatting sqref="C45">
    <cfRule type="cellIs" dxfId="275" priority="82" operator="equal">
      <formula>"A"</formula>
    </cfRule>
    <cfRule type="cellIs" dxfId="274" priority="83" operator="equal">
      <formula>"S"</formula>
    </cfRule>
    <cfRule type="cellIs" dxfId="273" priority="84" operator="equal">
      <formula>"S"</formula>
    </cfRule>
  </conditionalFormatting>
  <conditionalFormatting sqref="C47">
    <cfRule type="cellIs" dxfId="272" priority="79" operator="equal">
      <formula>"A"</formula>
    </cfRule>
    <cfRule type="cellIs" dxfId="271" priority="80" operator="equal">
      <formula>"S"</formula>
    </cfRule>
    <cfRule type="cellIs" dxfId="270" priority="81" operator="equal">
      <formula>"S"</formula>
    </cfRule>
  </conditionalFormatting>
  <conditionalFormatting sqref="C57:C82 D70:D86 E74 E84:E94">
    <cfRule type="cellIs" dxfId="269" priority="76" operator="equal">
      <formula>"A"</formula>
    </cfRule>
    <cfRule type="cellIs" dxfId="268" priority="77" operator="equal">
      <formula>"S"</formula>
    </cfRule>
    <cfRule type="cellIs" dxfId="267" priority="78" operator="equal">
      <formula>"S"</formula>
    </cfRule>
  </conditionalFormatting>
  <conditionalFormatting sqref="F17:G42">
    <cfRule type="cellIs" dxfId="266" priority="169" operator="equal">
      <formula>"A"</formula>
    </cfRule>
    <cfRule type="cellIs" dxfId="265" priority="170" operator="equal">
      <formula>"S"</formula>
    </cfRule>
    <cfRule type="cellIs" dxfId="264" priority="171" operator="equal">
      <formula>"S"</formula>
    </cfRule>
  </conditionalFormatting>
  <conditionalFormatting sqref="C19">
    <cfRule type="cellIs" dxfId="263" priority="157" operator="equal">
      <formula>"A"</formula>
    </cfRule>
    <cfRule type="cellIs" dxfId="262" priority="158" operator="equal">
      <formula>"S"</formula>
    </cfRule>
    <cfRule type="cellIs" dxfId="261" priority="159" operator="equal">
      <formula>"S"</formula>
    </cfRule>
  </conditionalFormatting>
  <conditionalFormatting sqref="D42">
    <cfRule type="cellIs" dxfId="260" priority="151" operator="equal">
      <formula>"A"</formula>
    </cfRule>
    <cfRule type="cellIs" dxfId="259" priority="152" operator="equal">
      <formula>"S"</formula>
    </cfRule>
    <cfRule type="cellIs" dxfId="258" priority="153" operator="equal">
      <formula>"S"</formula>
    </cfRule>
  </conditionalFormatting>
  <conditionalFormatting sqref="C32">
    <cfRule type="cellIs" dxfId="257" priority="145" operator="equal">
      <formula>"A"</formula>
    </cfRule>
    <cfRule type="cellIs" dxfId="256" priority="146" operator="equal">
      <formula>"S"</formula>
    </cfRule>
    <cfRule type="cellIs" dxfId="255" priority="147" operator="equal">
      <formula>"S"</formula>
    </cfRule>
  </conditionalFormatting>
  <conditionalFormatting sqref="C46">
    <cfRule type="cellIs" dxfId="254" priority="142" operator="equal">
      <formula>"A"</formula>
    </cfRule>
    <cfRule type="cellIs" dxfId="253" priority="143" operator="equal">
      <formula>"S"</formula>
    </cfRule>
    <cfRule type="cellIs" dxfId="252" priority="144" operator="equal">
      <formula>"S"</formula>
    </cfRule>
  </conditionalFormatting>
  <conditionalFormatting sqref="C48">
    <cfRule type="cellIs" dxfId="251" priority="139" operator="equal">
      <formula>"A"</formula>
    </cfRule>
    <cfRule type="cellIs" dxfId="250" priority="140" operator="equal">
      <formula>"S"</formula>
    </cfRule>
    <cfRule type="cellIs" dxfId="249" priority="141" operator="equal">
      <formula>"S"</formula>
    </cfRule>
  </conditionalFormatting>
  <conditionalFormatting sqref="C83">
    <cfRule type="cellIs" dxfId="248" priority="133" operator="equal">
      <formula>"A"</formula>
    </cfRule>
    <cfRule type="cellIs" dxfId="247" priority="134" operator="equal">
      <formula>"S"</formula>
    </cfRule>
    <cfRule type="cellIs" dxfId="246" priority="135" operator="equal">
      <formula>"S"</formula>
    </cfRule>
  </conditionalFormatting>
  <conditionalFormatting sqref="C8:C12 D8:E11 E12:G12">
    <cfRule type="cellIs" dxfId="245" priority="127" operator="equal">
      <formula>"A"</formula>
    </cfRule>
    <cfRule type="cellIs" dxfId="244" priority="128" operator="equal">
      <formula>"S"</formula>
    </cfRule>
    <cfRule type="cellIs" dxfId="243" priority="129" operator="equal">
      <formula>"S"</formula>
    </cfRule>
  </conditionalFormatting>
  <conditionalFormatting sqref="C14:G14 D15:G15">
    <cfRule type="cellIs" dxfId="242" priority="124" operator="equal">
      <formula>"A"</formula>
    </cfRule>
    <cfRule type="cellIs" dxfId="241" priority="125" operator="equal">
      <formula>"S"</formula>
    </cfRule>
    <cfRule type="cellIs" dxfId="240" priority="126" operator="equal">
      <formula>"S"</formula>
    </cfRule>
  </conditionalFormatting>
  <conditionalFormatting sqref="C18">
    <cfRule type="cellIs" dxfId="239" priority="115" operator="equal">
      <formula>"A"</formula>
    </cfRule>
    <cfRule type="cellIs" dxfId="238" priority="116" operator="equal">
      <formula>"S"</formula>
    </cfRule>
    <cfRule type="cellIs" dxfId="237" priority="117" operator="equal">
      <formula>"S"</formula>
    </cfRule>
  </conditionalFormatting>
  <conditionalFormatting sqref="C33">
    <cfRule type="cellIs" dxfId="236" priority="109" operator="equal">
      <formula>"A"</formula>
    </cfRule>
    <cfRule type="cellIs" dxfId="235" priority="110" operator="equal">
      <formula>"S"</formula>
    </cfRule>
    <cfRule type="cellIs" dxfId="234" priority="111" operator="equal">
      <formula>"S"</formula>
    </cfRule>
  </conditionalFormatting>
  <conditionalFormatting sqref="E95 C84:C93 D88:D99">
    <cfRule type="cellIs" dxfId="233" priority="70" operator="equal">
      <formula>"A"</formula>
    </cfRule>
    <cfRule type="cellIs" dxfId="232" priority="71" operator="equal">
      <formula>"S"</formula>
    </cfRule>
    <cfRule type="cellIs" dxfId="231" priority="72" operator="equal">
      <formula>"S"</formula>
    </cfRule>
  </conditionalFormatting>
  <conditionalFormatting sqref="C94:C102">
    <cfRule type="cellIs" dxfId="230" priority="67" operator="equal">
      <formula>"A"</formula>
    </cfRule>
    <cfRule type="cellIs" dxfId="229" priority="68" operator="equal">
      <formula>"S"</formula>
    </cfRule>
    <cfRule type="cellIs" dxfId="228" priority="69" operator="equal">
      <formula>"S"</formula>
    </cfRule>
  </conditionalFormatting>
  <conditionalFormatting sqref="D108:D111 E97">
    <cfRule type="cellIs" dxfId="227" priority="64" operator="equal">
      <formula>"A"</formula>
    </cfRule>
    <cfRule type="cellIs" dxfId="226" priority="65" operator="equal">
      <formula>"S"</formula>
    </cfRule>
    <cfRule type="cellIs" dxfId="225" priority="66" operator="equal">
      <formula>"S"</formula>
    </cfRule>
  </conditionalFormatting>
  <conditionalFormatting sqref="C109:C111">
    <cfRule type="cellIs" dxfId="224" priority="61" operator="equal">
      <formula>"A"</formula>
    </cfRule>
    <cfRule type="cellIs" dxfId="223" priority="62" operator="equal">
      <formula>"S"</formula>
    </cfRule>
    <cfRule type="cellIs" dxfId="222" priority="63" operator="equal">
      <formula>"S"</formula>
    </cfRule>
  </conditionalFormatting>
  <conditionalFormatting sqref="C50:C56">
    <cfRule type="cellIs" dxfId="221" priority="52" operator="equal">
      <formula>"A"</formula>
    </cfRule>
    <cfRule type="cellIs" dxfId="220" priority="53" operator="equal">
      <formula>"S"</formula>
    </cfRule>
    <cfRule type="cellIs" dxfId="219" priority="54" operator="equal">
      <formula>"S"</formula>
    </cfRule>
  </conditionalFormatting>
  <conditionalFormatting sqref="E29:E33">
    <cfRule type="cellIs" dxfId="218" priority="40" operator="equal">
      <formula>"A"</formula>
    </cfRule>
    <cfRule type="cellIs" dxfId="217" priority="41" operator="equal">
      <formula>"S"</formula>
    </cfRule>
    <cfRule type="cellIs" dxfId="216" priority="42" operator="equal">
      <formula>"S"</formula>
    </cfRule>
  </conditionalFormatting>
  <conditionalFormatting sqref="E55">
    <cfRule type="cellIs" dxfId="215" priority="37" operator="equal">
      <formula>"A"</formula>
    </cfRule>
    <cfRule type="cellIs" dxfId="214" priority="38" operator="equal">
      <formula>"S"</formula>
    </cfRule>
    <cfRule type="cellIs" dxfId="213" priority="39" operator="equal">
      <formula>"S"</formula>
    </cfRule>
  </conditionalFormatting>
  <conditionalFormatting sqref="E61:E62">
    <cfRule type="cellIs" dxfId="212" priority="34" operator="equal">
      <formula>"A"</formula>
    </cfRule>
    <cfRule type="cellIs" dxfId="211" priority="35" operator="equal">
      <formula>"S"</formula>
    </cfRule>
    <cfRule type="cellIs" dxfId="210" priority="36" operator="equal">
      <formula>"S"</formula>
    </cfRule>
  </conditionalFormatting>
  <conditionalFormatting sqref="E98">
    <cfRule type="cellIs" dxfId="209" priority="16" operator="equal">
      <formula>"A"</formula>
    </cfRule>
    <cfRule type="cellIs" dxfId="208" priority="17" operator="equal">
      <formula>"S"</formula>
    </cfRule>
    <cfRule type="cellIs" dxfId="207" priority="18" operator="equal">
      <formula>"S"</formula>
    </cfRule>
  </conditionalFormatting>
  <conditionalFormatting sqref="E108:E111">
    <cfRule type="cellIs" dxfId="206" priority="13" operator="equal">
      <formula>"A"</formula>
    </cfRule>
    <cfRule type="cellIs" dxfId="205" priority="14" operator="equal">
      <formula>"S"</formula>
    </cfRule>
    <cfRule type="cellIs" dxfId="204" priority="15" operator="equal">
      <formula>"S"</formula>
    </cfRule>
  </conditionalFormatting>
  <conditionalFormatting sqref="E73 E75:E83 F83:F111">
    <cfRule type="cellIs" dxfId="203" priority="1" operator="equal">
      <formula>"A"</formula>
    </cfRule>
    <cfRule type="cellIs" dxfId="202" priority="2" operator="equal">
      <formula>"S"</formula>
    </cfRule>
    <cfRule type="cellIs" dxfId="201" priority="3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G102" sqref="G102:G103"/>
    </sheetView>
  </sheetViews>
  <sheetFormatPr defaultRowHeight="15" x14ac:dyDescent="0.25"/>
  <cols>
    <col min="1" max="1" width="5.7109375" customWidth="1"/>
    <col min="2" max="2" width="40.140625" bestFit="1" customWidth="1"/>
    <col min="3" max="3" width="6.7109375" customWidth="1"/>
    <col min="4" max="4" width="6.7109375" style="38" customWidth="1"/>
    <col min="5" max="7" width="6.7109375" customWidth="1"/>
    <col min="17" max="17" width="13.42578125" bestFit="1" customWidth="1"/>
  </cols>
  <sheetData>
    <row r="1" spans="1:17" ht="15.75" x14ac:dyDescent="0.25">
      <c r="A1" s="1" t="s">
        <v>0</v>
      </c>
      <c r="B1" s="2"/>
      <c r="C1" s="3"/>
      <c r="D1" s="3"/>
      <c r="E1" s="3"/>
      <c r="F1" s="3"/>
      <c r="G1" s="3"/>
      <c r="H1" s="2"/>
      <c r="I1" s="2"/>
      <c r="J1" s="2"/>
      <c r="K1" s="2"/>
      <c r="L1" s="2"/>
      <c r="M1" s="2"/>
      <c r="N1" s="3"/>
      <c r="O1" s="2"/>
      <c r="P1" s="2"/>
      <c r="Q1" s="2"/>
    </row>
    <row r="2" spans="1:17" ht="15.75" x14ac:dyDescent="0.25">
      <c r="A2" s="1" t="s">
        <v>1</v>
      </c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3"/>
      <c r="O2" s="2"/>
      <c r="P2" s="2"/>
      <c r="Q2" s="2"/>
    </row>
    <row r="3" spans="1:17" x14ac:dyDescent="0.25">
      <c r="A3" s="4" t="s">
        <v>2</v>
      </c>
      <c r="B3" s="2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3"/>
      <c r="O3" s="2"/>
      <c r="P3" s="2"/>
      <c r="Q3" s="2"/>
    </row>
    <row r="4" spans="1:17" x14ac:dyDescent="0.25">
      <c r="A4" s="4" t="s">
        <v>3</v>
      </c>
      <c r="B4" s="2"/>
      <c r="C4" s="3"/>
      <c r="D4" s="3"/>
      <c r="E4" s="3"/>
      <c r="F4" s="3"/>
      <c r="G4" s="3"/>
      <c r="H4" s="2"/>
      <c r="I4" s="2"/>
      <c r="J4" s="2"/>
      <c r="K4" s="5" t="s">
        <v>4</v>
      </c>
      <c r="L4" s="5" t="s">
        <v>165</v>
      </c>
      <c r="M4" s="2"/>
      <c r="N4" s="3"/>
      <c r="O4" s="2"/>
      <c r="P4" s="2"/>
      <c r="Q4" s="2"/>
    </row>
    <row r="5" spans="1:17" x14ac:dyDescent="0.25">
      <c r="A5" s="2"/>
      <c r="B5" s="2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17" x14ac:dyDescent="0.25">
      <c r="A6" s="54" t="s">
        <v>5</v>
      </c>
      <c r="B6" s="54" t="s">
        <v>6</v>
      </c>
      <c r="C6" s="55" t="s">
        <v>7</v>
      </c>
      <c r="D6" s="55"/>
      <c r="E6" s="55"/>
      <c r="F6" s="55"/>
      <c r="G6" s="55"/>
      <c r="H6" s="56" t="s">
        <v>8</v>
      </c>
      <c r="I6" s="56"/>
      <c r="J6" s="56"/>
      <c r="K6" s="56"/>
      <c r="L6" s="56"/>
      <c r="M6" s="56"/>
      <c r="N6" s="57" t="s">
        <v>9</v>
      </c>
      <c r="O6" s="2"/>
      <c r="P6" s="53" t="s">
        <v>10</v>
      </c>
      <c r="Q6" s="53"/>
    </row>
    <row r="7" spans="1:17" x14ac:dyDescent="0.25">
      <c r="A7" s="54"/>
      <c r="B7" s="54"/>
      <c r="C7" s="48" t="s">
        <v>11</v>
      </c>
      <c r="D7" s="48" t="s">
        <v>12</v>
      </c>
      <c r="E7" s="48" t="s">
        <v>13</v>
      </c>
      <c r="F7" s="48" t="s">
        <v>14</v>
      </c>
      <c r="G7" s="48" t="s">
        <v>15</v>
      </c>
      <c r="H7" s="49" t="s">
        <v>16</v>
      </c>
      <c r="I7" s="49" t="s">
        <v>17</v>
      </c>
      <c r="J7" s="49" t="s">
        <v>18</v>
      </c>
      <c r="K7" s="49" t="s">
        <v>19</v>
      </c>
      <c r="L7" s="49" t="s">
        <v>20</v>
      </c>
      <c r="M7" s="49" t="s">
        <v>21</v>
      </c>
      <c r="N7" s="58"/>
      <c r="O7" s="2"/>
      <c r="P7" s="53"/>
      <c r="Q7" s="53"/>
    </row>
    <row r="8" spans="1:17" x14ac:dyDescent="0.25">
      <c r="A8" s="8">
        <v>1</v>
      </c>
      <c r="B8" s="9" t="s">
        <v>22</v>
      </c>
      <c r="C8" s="62" t="s">
        <v>16</v>
      </c>
      <c r="D8" s="31" t="s">
        <v>16</v>
      </c>
      <c r="E8" s="31" t="s">
        <v>16</v>
      </c>
      <c r="F8" s="31" t="s">
        <v>16</v>
      </c>
      <c r="G8" s="31" t="s">
        <v>16</v>
      </c>
      <c r="H8" s="10">
        <f>COUNTIF(D8:G8,"TW")</f>
        <v>4</v>
      </c>
      <c r="I8" s="10">
        <f>COUNTIF(D8:G8,"TL")</f>
        <v>0</v>
      </c>
      <c r="J8" s="10">
        <f>COUNTIF(D8:G8,"TA")</f>
        <v>0</v>
      </c>
      <c r="K8" s="10">
        <f>COUNTIF(D8:G8,"A")*2</f>
        <v>0</v>
      </c>
      <c r="L8" s="10">
        <f>COUNTIF(D8:G8,"I")</f>
        <v>0</v>
      </c>
      <c r="M8" s="10">
        <f>COUNTIF(D8:G8,"S")</f>
        <v>0</v>
      </c>
      <c r="N8" s="11">
        <f>SUM(I8:M8)</f>
        <v>0</v>
      </c>
      <c r="O8" s="2"/>
      <c r="P8" s="12" t="s">
        <v>16</v>
      </c>
      <c r="Q8" s="13" t="s">
        <v>23</v>
      </c>
    </row>
    <row r="9" spans="1:17" x14ac:dyDescent="0.25">
      <c r="A9" s="8">
        <v>2</v>
      </c>
      <c r="B9" s="9" t="s">
        <v>24</v>
      </c>
      <c r="C9" s="62" t="s">
        <v>16</v>
      </c>
      <c r="D9" s="31" t="s">
        <v>16</v>
      </c>
      <c r="E9" s="31" t="s">
        <v>16</v>
      </c>
      <c r="F9" s="31" t="s">
        <v>16</v>
      </c>
      <c r="G9" s="31" t="s">
        <v>16</v>
      </c>
      <c r="H9" s="10">
        <f t="shared" ref="H9:H72" si="0">COUNTIF(C9:G9,"TW")</f>
        <v>5</v>
      </c>
      <c r="I9" s="10">
        <f t="shared" ref="I9:I72" si="1">COUNTIF(C9:G9,"TL")</f>
        <v>0</v>
      </c>
      <c r="J9" s="10">
        <f t="shared" ref="J9:J72" si="2">COUNTIF(C9:G9,"TA")</f>
        <v>0</v>
      </c>
      <c r="K9" s="10">
        <f>COUNTIF(C9:G9,"A")*2</f>
        <v>0</v>
      </c>
      <c r="L9" s="10">
        <f t="shared" ref="L9:L72" si="3">COUNTIF(C9:G9,"I")</f>
        <v>0</v>
      </c>
      <c r="M9" s="10">
        <f t="shared" ref="M9:M72" si="4">COUNTIF(C9:G9,"S")</f>
        <v>0</v>
      </c>
      <c r="N9" s="11">
        <f t="shared" ref="N9:N72" si="5">SUM(I9:M9)</f>
        <v>0</v>
      </c>
      <c r="O9" s="2"/>
      <c r="P9" s="14" t="s">
        <v>17</v>
      </c>
      <c r="Q9" s="15" t="s">
        <v>25</v>
      </c>
    </row>
    <row r="10" spans="1:17" x14ac:dyDescent="0.25">
      <c r="A10" s="8">
        <v>3</v>
      </c>
      <c r="B10" s="9" t="s">
        <v>26</v>
      </c>
      <c r="C10" s="62" t="s">
        <v>16</v>
      </c>
      <c r="D10" s="31" t="s">
        <v>16</v>
      </c>
      <c r="E10" s="31" t="s">
        <v>16</v>
      </c>
      <c r="F10" s="31" t="s">
        <v>16</v>
      </c>
      <c r="G10" s="31" t="s">
        <v>16</v>
      </c>
      <c r="H10" s="10">
        <f t="shared" si="0"/>
        <v>5</v>
      </c>
      <c r="I10" s="10">
        <f t="shared" si="1"/>
        <v>0</v>
      </c>
      <c r="J10" s="10">
        <f t="shared" si="2"/>
        <v>0</v>
      </c>
      <c r="K10" s="10">
        <f>COUNTIF(C10:G10,"A")*2</f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2"/>
      <c r="P10" s="16" t="s">
        <v>27</v>
      </c>
      <c r="Q10" s="17" t="s">
        <v>28</v>
      </c>
    </row>
    <row r="11" spans="1:17" x14ac:dyDescent="0.25">
      <c r="A11" s="8">
        <v>4</v>
      </c>
      <c r="B11" s="9" t="s">
        <v>29</v>
      </c>
      <c r="C11" s="62" t="s">
        <v>16</v>
      </c>
      <c r="D11" s="31" t="s">
        <v>16</v>
      </c>
      <c r="E11" s="31" t="s">
        <v>16</v>
      </c>
      <c r="F11" s="31" t="s">
        <v>16</v>
      </c>
      <c r="G11" s="31" t="s">
        <v>16</v>
      </c>
      <c r="H11" s="10">
        <f t="shared" si="0"/>
        <v>5</v>
      </c>
      <c r="I11" s="10">
        <f t="shared" si="1"/>
        <v>0</v>
      </c>
      <c r="J11" s="10">
        <f t="shared" si="2"/>
        <v>0</v>
      </c>
      <c r="K11" s="10">
        <f>COUNTIF(C11:G11,"A")*2</f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2"/>
      <c r="P11" s="18" t="s">
        <v>19</v>
      </c>
      <c r="Q11" s="19" t="s">
        <v>30</v>
      </c>
    </row>
    <row r="12" spans="1:17" x14ac:dyDescent="0.25">
      <c r="A12" s="8">
        <v>5</v>
      </c>
      <c r="B12" s="9" t="s">
        <v>31</v>
      </c>
      <c r="C12" s="62" t="s">
        <v>16</v>
      </c>
      <c r="D12" s="31" t="s">
        <v>16</v>
      </c>
      <c r="E12" s="31" t="s">
        <v>16</v>
      </c>
      <c r="F12" s="31" t="s">
        <v>16</v>
      </c>
      <c r="G12" s="31" t="s">
        <v>16</v>
      </c>
      <c r="H12" s="10">
        <f t="shared" si="0"/>
        <v>5</v>
      </c>
      <c r="I12" s="10">
        <f t="shared" si="1"/>
        <v>0</v>
      </c>
      <c r="J12" s="10">
        <f t="shared" si="2"/>
        <v>0</v>
      </c>
      <c r="K12" s="10">
        <f>COUNTIF(C12:G12,"A")*2</f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2"/>
      <c r="P12" s="20" t="s">
        <v>20</v>
      </c>
      <c r="Q12" s="21" t="s">
        <v>32</v>
      </c>
    </row>
    <row r="13" spans="1:17" x14ac:dyDescent="0.25">
      <c r="A13" s="8">
        <v>6</v>
      </c>
      <c r="B13" s="22" t="s">
        <v>33</v>
      </c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11">
        <f t="shared" si="5"/>
        <v>0</v>
      </c>
      <c r="O13" s="2"/>
      <c r="P13" s="2"/>
      <c r="Q13" s="2"/>
    </row>
    <row r="14" spans="1:17" x14ac:dyDescent="0.25">
      <c r="A14" s="8">
        <v>7</v>
      </c>
      <c r="B14" s="9" t="s">
        <v>34</v>
      </c>
      <c r="C14" s="31" t="s">
        <v>16</v>
      </c>
      <c r="D14" s="31" t="s">
        <v>16</v>
      </c>
      <c r="E14" s="31" t="s">
        <v>16</v>
      </c>
      <c r="F14" s="31" t="s">
        <v>16</v>
      </c>
      <c r="G14" s="31" t="s">
        <v>16</v>
      </c>
      <c r="H14" s="10">
        <f t="shared" si="0"/>
        <v>5</v>
      </c>
      <c r="I14" s="10">
        <f t="shared" si="1"/>
        <v>0</v>
      </c>
      <c r="J14" s="10">
        <f t="shared" si="2"/>
        <v>0</v>
      </c>
      <c r="K14" s="10">
        <f>COUNTIF(C14:G14,"A")*2</f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2"/>
      <c r="P14" s="2"/>
      <c r="Q14" s="2"/>
    </row>
    <row r="15" spans="1:17" x14ac:dyDescent="0.25">
      <c r="A15" s="8">
        <v>8</v>
      </c>
      <c r="B15" s="9" t="s">
        <v>35</v>
      </c>
      <c r="C15" s="31" t="s">
        <v>16</v>
      </c>
      <c r="D15" s="31" t="s">
        <v>16</v>
      </c>
      <c r="E15" s="31" t="s">
        <v>16</v>
      </c>
      <c r="F15" s="31" t="s">
        <v>16</v>
      </c>
      <c r="G15" s="31" t="s">
        <v>16</v>
      </c>
      <c r="H15" s="10">
        <f t="shared" si="0"/>
        <v>5</v>
      </c>
      <c r="I15" s="10">
        <f t="shared" si="1"/>
        <v>0</v>
      </c>
      <c r="J15" s="10">
        <f t="shared" si="2"/>
        <v>0</v>
      </c>
      <c r="K15" s="10">
        <f>COUNTIF(C15:G15,"A")*2</f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2"/>
      <c r="P15" s="2"/>
      <c r="Q15" s="2"/>
    </row>
    <row r="16" spans="1:17" x14ac:dyDescent="0.25">
      <c r="A16" s="8">
        <v>9</v>
      </c>
      <c r="B16" s="22" t="s">
        <v>36</v>
      </c>
      <c r="C16" s="23"/>
      <c r="D16" s="23"/>
      <c r="E16" s="23"/>
      <c r="F16" s="23"/>
      <c r="G16" s="23"/>
      <c r="H16" s="24"/>
      <c r="I16" s="24"/>
      <c r="J16" s="24"/>
      <c r="K16" s="24"/>
      <c r="L16" s="24"/>
      <c r="M16" s="24"/>
      <c r="N16" s="11">
        <f t="shared" si="5"/>
        <v>0</v>
      </c>
      <c r="O16" s="2"/>
      <c r="P16" s="2"/>
      <c r="Q16" s="2"/>
    </row>
    <row r="17" spans="1:17" x14ac:dyDescent="0.25">
      <c r="A17" s="8">
        <v>10</v>
      </c>
      <c r="B17" s="9" t="s">
        <v>37</v>
      </c>
      <c r="C17" s="31" t="s">
        <v>16</v>
      </c>
      <c r="D17" s="31" t="s">
        <v>16</v>
      </c>
      <c r="E17" s="31" t="s">
        <v>16</v>
      </c>
      <c r="F17" s="31" t="s">
        <v>16</v>
      </c>
      <c r="G17" s="31" t="s">
        <v>16</v>
      </c>
      <c r="H17" s="10">
        <f t="shared" si="0"/>
        <v>5</v>
      </c>
      <c r="I17" s="10">
        <f t="shared" si="1"/>
        <v>0</v>
      </c>
      <c r="J17" s="10">
        <f t="shared" si="2"/>
        <v>0</v>
      </c>
      <c r="K17" s="10">
        <f>COUNTIF(C17:G17,"A")*2</f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2"/>
      <c r="P17" s="2"/>
      <c r="Q17" s="2"/>
    </row>
    <row r="18" spans="1:17" x14ac:dyDescent="0.25">
      <c r="A18" s="8">
        <v>11</v>
      </c>
      <c r="B18" s="9" t="s">
        <v>38</v>
      </c>
      <c r="C18" s="31" t="s">
        <v>16</v>
      </c>
      <c r="D18" s="31" t="s">
        <v>16</v>
      </c>
      <c r="E18" s="31" t="s">
        <v>16</v>
      </c>
      <c r="F18" s="31" t="s">
        <v>16</v>
      </c>
      <c r="G18" s="31" t="s">
        <v>16</v>
      </c>
      <c r="H18" s="10">
        <f t="shared" si="0"/>
        <v>5</v>
      </c>
      <c r="I18" s="10">
        <f t="shared" si="1"/>
        <v>0</v>
      </c>
      <c r="J18" s="10">
        <f t="shared" si="2"/>
        <v>0</v>
      </c>
      <c r="K18" s="10">
        <f t="shared" ref="K18:K81" si="6">COUNTIF(C18:G18,"A")*2</f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2"/>
      <c r="P18" s="2"/>
      <c r="Q18" s="2"/>
    </row>
    <row r="19" spans="1:17" x14ac:dyDescent="0.25">
      <c r="A19" s="8">
        <v>12</v>
      </c>
      <c r="B19" s="9" t="s">
        <v>39</v>
      </c>
      <c r="C19" s="31" t="s">
        <v>16</v>
      </c>
      <c r="D19" s="31" t="s">
        <v>16</v>
      </c>
      <c r="E19" s="31" t="s">
        <v>16</v>
      </c>
      <c r="F19" s="31" t="s">
        <v>16</v>
      </c>
      <c r="G19" s="31" t="s">
        <v>16</v>
      </c>
      <c r="H19" s="10">
        <f t="shared" si="0"/>
        <v>5</v>
      </c>
      <c r="I19" s="10">
        <f t="shared" si="1"/>
        <v>0</v>
      </c>
      <c r="J19" s="10">
        <f t="shared" si="2"/>
        <v>0</v>
      </c>
      <c r="K19" s="10">
        <f t="shared" si="6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2"/>
      <c r="P19" s="2"/>
      <c r="Q19" s="2"/>
    </row>
    <row r="20" spans="1:17" x14ac:dyDescent="0.25">
      <c r="A20" s="8">
        <v>13</v>
      </c>
      <c r="B20" s="9" t="s">
        <v>40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10">
        <f t="shared" si="0"/>
        <v>5</v>
      </c>
      <c r="I20" s="10">
        <f t="shared" si="1"/>
        <v>0</v>
      </c>
      <c r="J20" s="10">
        <f t="shared" si="2"/>
        <v>0</v>
      </c>
      <c r="K20" s="10">
        <f t="shared" si="6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2"/>
      <c r="P20" s="2"/>
      <c r="Q20" s="2"/>
    </row>
    <row r="21" spans="1:17" x14ac:dyDescent="0.25">
      <c r="A21" s="8">
        <v>14</v>
      </c>
      <c r="B21" s="9" t="s">
        <v>41</v>
      </c>
      <c r="C21" s="31" t="s">
        <v>16</v>
      </c>
      <c r="D21" s="31" t="s">
        <v>16</v>
      </c>
      <c r="E21" s="31" t="s">
        <v>16</v>
      </c>
      <c r="F21" s="31" t="s">
        <v>16</v>
      </c>
      <c r="G21" s="31" t="s">
        <v>16</v>
      </c>
      <c r="H21" s="10">
        <f t="shared" si="0"/>
        <v>5</v>
      </c>
      <c r="I21" s="10">
        <f t="shared" si="1"/>
        <v>0</v>
      </c>
      <c r="J21" s="10">
        <f t="shared" si="2"/>
        <v>0</v>
      </c>
      <c r="K21" s="10">
        <f t="shared" si="6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2"/>
      <c r="P21" s="2"/>
      <c r="Q21" s="2"/>
    </row>
    <row r="22" spans="1:17" x14ac:dyDescent="0.25">
      <c r="A22" s="8">
        <v>15</v>
      </c>
      <c r="B22" s="9" t="s">
        <v>42</v>
      </c>
      <c r="C22" s="31" t="s">
        <v>16</v>
      </c>
      <c r="D22" s="31" t="s">
        <v>16</v>
      </c>
      <c r="E22" s="31" t="s">
        <v>16</v>
      </c>
      <c r="F22" s="31" t="s">
        <v>16</v>
      </c>
      <c r="G22" s="31" t="s">
        <v>16</v>
      </c>
      <c r="H22" s="10">
        <f t="shared" si="0"/>
        <v>5</v>
      </c>
      <c r="I22" s="10">
        <f t="shared" si="1"/>
        <v>0</v>
      </c>
      <c r="J22" s="10">
        <f t="shared" si="2"/>
        <v>0</v>
      </c>
      <c r="K22" s="10">
        <f t="shared" si="6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2"/>
      <c r="P22" s="2"/>
      <c r="Q22" s="2"/>
    </row>
    <row r="23" spans="1:17" ht="14.25" customHeight="1" x14ac:dyDescent="0.25">
      <c r="A23" s="8">
        <v>16</v>
      </c>
      <c r="B23" s="9" t="s">
        <v>43</v>
      </c>
      <c r="C23" s="31" t="s">
        <v>16</v>
      </c>
      <c r="D23" s="31" t="s">
        <v>16</v>
      </c>
      <c r="E23" s="31" t="s">
        <v>16</v>
      </c>
      <c r="F23" s="31" t="s">
        <v>16</v>
      </c>
      <c r="G23" s="31" t="s">
        <v>16</v>
      </c>
      <c r="H23" s="10">
        <f t="shared" si="0"/>
        <v>5</v>
      </c>
      <c r="I23" s="10">
        <f t="shared" si="1"/>
        <v>0</v>
      </c>
      <c r="J23" s="10">
        <f t="shared" si="2"/>
        <v>0</v>
      </c>
      <c r="K23" s="10">
        <f t="shared" si="6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2"/>
      <c r="P23" s="2"/>
      <c r="Q23" s="2"/>
    </row>
    <row r="24" spans="1:17" x14ac:dyDescent="0.25">
      <c r="A24" s="8">
        <v>17</v>
      </c>
      <c r="B24" s="9" t="s">
        <v>44</v>
      </c>
      <c r="C24" s="31" t="s">
        <v>16</v>
      </c>
      <c r="D24" s="31" t="s">
        <v>16</v>
      </c>
      <c r="E24" s="31" t="s">
        <v>16</v>
      </c>
      <c r="F24" s="31" t="s">
        <v>16</v>
      </c>
      <c r="G24" s="31" t="s">
        <v>16</v>
      </c>
      <c r="H24" s="10">
        <f>COUNTIF(C24:G24,"TW")</f>
        <v>5</v>
      </c>
      <c r="I24" s="10">
        <f>COUNTIF(C24:G24,"TL")</f>
        <v>0</v>
      </c>
      <c r="J24" s="10">
        <f>COUNTIF(C24:G24,"TA")</f>
        <v>0</v>
      </c>
      <c r="K24" s="10">
        <f>COUNTIF(C24:G24,"A")*2</f>
        <v>0</v>
      </c>
      <c r="L24" s="10">
        <f>COUNTIF(C24:G24,"I")</f>
        <v>0</v>
      </c>
      <c r="M24" s="10">
        <f>COUNTIF(C24:G24,"S")</f>
        <v>0</v>
      </c>
      <c r="N24" s="11">
        <f t="shared" si="5"/>
        <v>0</v>
      </c>
      <c r="O24" s="2"/>
      <c r="P24" s="2"/>
      <c r="Q24" s="2"/>
    </row>
    <row r="25" spans="1:17" x14ac:dyDescent="0.25">
      <c r="A25" s="8">
        <v>18</v>
      </c>
      <c r="B25" s="9" t="s">
        <v>45</v>
      </c>
      <c r="C25" s="31" t="s">
        <v>16</v>
      </c>
      <c r="D25" s="31" t="s">
        <v>16</v>
      </c>
      <c r="E25" s="31" t="s">
        <v>16</v>
      </c>
      <c r="F25" s="31" t="s">
        <v>16</v>
      </c>
      <c r="G25" s="31" t="s">
        <v>16</v>
      </c>
      <c r="H25" s="10">
        <f t="shared" si="0"/>
        <v>5</v>
      </c>
      <c r="I25" s="10">
        <f t="shared" si="1"/>
        <v>0</v>
      </c>
      <c r="J25" s="10">
        <f t="shared" si="2"/>
        <v>0</v>
      </c>
      <c r="K25" s="10">
        <f t="shared" si="6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2"/>
      <c r="P25" s="2"/>
      <c r="Q25" s="2"/>
    </row>
    <row r="26" spans="1:17" x14ac:dyDescent="0.25">
      <c r="A26" s="8">
        <v>19</v>
      </c>
      <c r="B26" s="9" t="s">
        <v>46</v>
      </c>
      <c r="C26" s="31" t="s">
        <v>16</v>
      </c>
      <c r="D26" s="31" t="s">
        <v>16</v>
      </c>
      <c r="E26" s="31" t="s">
        <v>16</v>
      </c>
      <c r="F26" s="31" t="s">
        <v>16</v>
      </c>
      <c r="G26" s="31" t="s">
        <v>16</v>
      </c>
      <c r="H26" s="10">
        <f t="shared" si="0"/>
        <v>5</v>
      </c>
      <c r="I26" s="10">
        <f t="shared" si="1"/>
        <v>0</v>
      </c>
      <c r="J26" s="10">
        <f t="shared" si="2"/>
        <v>0</v>
      </c>
      <c r="K26" s="10">
        <f t="shared" si="6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2"/>
      <c r="P26" s="2"/>
      <c r="Q26" s="2"/>
    </row>
    <row r="27" spans="1:17" x14ac:dyDescent="0.25">
      <c r="A27" s="8">
        <v>20</v>
      </c>
      <c r="B27" s="9" t="s">
        <v>47</v>
      </c>
      <c r="C27" s="31" t="s">
        <v>16</v>
      </c>
      <c r="D27" s="31" t="s">
        <v>16</v>
      </c>
      <c r="E27" s="31" t="s">
        <v>16</v>
      </c>
      <c r="F27" s="31" t="s">
        <v>16</v>
      </c>
      <c r="G27" s="31" t="s">
        <v>16</v>
      </c>
      <c r="H27" s="10">
        <f t="shared" si="0"/>
        <v>5</v>
      </c>
      <c r="I27" s="10">
        <f t="shared" si="1"/>
        <v>0</v>
      </c>
      <c r="J27" s="10">
        <f t="shared" si="2"/>
        <v>0</v>
      </c>
      <c r="K27" s="10">
        <f t="shared" si="6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2"/>
      <c r="P27" s="2"/>
      <c r="Q27" s="2"/>
    </row>
    <row r="28" spans="1:17" x14ac:dyDescent="0.25">
      <c r="A28" s="8">
        <v>21</v>
      </c>
      <c r="B28" s="9" t="s">
        <v>48</v>
      </c>
      <c r="C28" s="31" t="s">
        <v>16</v>
      </c>
      <c r="D28" s="31" t="s">
        <v>16</v>
      </c>
      <c r="E28" s="31" t="s">
        <v>16</v>
      </c>
      <c r="F28" s="31" t="s">
        <v>16</v>
      </c>
      <c r="G28" s="31" t="s">
        <v>16</v>
      </c>
      <c r="H28" s="10">
        <f t="shared" si="0"/>
        <v>5</v>
      </c>
      <c r="I28" s="10">
        <f t="shared" si="1"/>
        <v>0</v>
      </c>
      <c r="J28" s="10">
        <f t="shared" si="2"/>
        <v>0</v>
      </c>
      <c r="K28" s="10">
        <f t="shared" si="6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2"/>
      <c r="P28" s="2"/>
      <c r="Q28" s="2"/>
    </row>
    <row r="29" spans="1:17" x14ac:dyDescent="0.25">
      <c r="A29" s="8">
        <v>22</v>
      </c>
      <c r="B29" s="9" t="s">
        <v>49</v>
      </c>
      <c r="C29" s="31" t="s">
        <v>16</v>
      </c>
      <c r="D29" s="31" t="s">
        <v>16</v>
      </c>
      <c r="E29" s="31" t="s">
        <v>16</v>
      </c>
      <c r="F29" s="31" t="s">
        <v>16</v>
      </c>
      <c r="G29" s="31" t="s">
        <v>16</v>
      </c>
      <c r="H29" s="10">
        <f t="shared" si="0"/>
        <v>5</v>
      </c>
      <c r="I29" s="10">
        <f t="shared" si="1"/>
        <v>0</v>
      </c>
      <c r="J29" s="10">
        <f t="shared" si="2"/>
        <v>0</v>
      </c>
      <c r="K29" s="10">
        <f t="shared" si="6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2"/>
      <c r="P29" s="2"/>
      <c r="Q29" s="2"/>
    </row>
    <row r="30" spans="1:17" x14ac:dyDescent="0.25">
      <c r="A30" s="8">
        <v>23</v>
      </c>
      <c r="B30" s="9" t="s">
        <v>50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10">
        <f t="shared" si="0"/>
        <v>5</v>
      </c>
      <c r="I30" s="10">
        <f t="shared" si="1"/>
        <v>0</v>
      </c>
      <c r="J30" s="10">
        <f t="shared" si="2"/>
        <v>0</v>
      </c>
      <c r="K30" s="10">
        <f t="shared" si="6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2"/>
      <c r="P30" s="2"/>
      <c r="Q30" s="2"/>
    </row>
    <row r="31" spans="1:17" x14ac:dyDescent="0.25">
      <c r="A31" s="8">
        <v>24</v>
      </c>
      <c r="B31" s="9" t="s">
        <v>51</v>
      </c>
      <c r="C31" s="31" t="s">
        <v>16</v>
      </c>
      <c r="D31" s="31" t="s">
        <v>16</v>
      </c>
      <c r="E31" s="31" t="s">
        <v>16</v>
      </c>
      <c r="F31" s="31" t="s">
        <v>16</v>
      </c>
      <c r="G31" s="31" t="s">
        <v>16</v>
      </c>
      <c r="H31" s="10">
        <f t="shared" si="0"/>
        <v>5</v>
      </c>
      <c r="I31" s="10">
        <f t="shared" si="1"/>
        <v>0</v>
      </c>
      <c r="J31" s="10">
        <f t="shared" si="2"/>
        <v>0</v>
      </c>
      <c r="K31" s="10">
        <f t="shared" si="6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2"/>
      <c r="P31" s="2"/>
      <c r="Q31" s="2"/>
    </row>
    <row r="32" spans="1:17" x14ac:dyDescent="0.25">
      <c r="A32" s="8">
        <v>25</v>
      </c>
      <c r="B32" s="9" t="s">
        <v>52</v>
      </c>
      <c r="C32" s="31" t="s">
        <v>16</v>
      </c>
      <c r="D32" s="31" t="s">
        <v>16</v>
      </c>
      <c r="E32" s="31" t="s">
        <v>16</v>
      </c>
      <c r="F32" s="31" t="s">
        <v>16</v>
      </c>
      <c r="G32" s="31" t="s">
        <v>16</v>
      </c>
      <c r="H32" s="10">
        <f t="shared" si="0"/>
        <v>5</v>
      </c>
      <c r="I32" s="10">
        <f t="shared" si="1"/>
        <v>0</v>
      </c>
      <c r="J32" s="10">
        <f t="shared" si="2"/>
        <v>0</v>
      </c>
      <c r="K32" s="10">
        <f t="shared" si="6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2"/>
      <c r="P32" s="2"/>
      <c r="Q32" s="2"/>
    </row>
    <row r="33" spans="1:17" x14ac:dyDescent="0.25">
      <c r="A33" s="8">
        <v>26</v>
      </c>
      <c r="B33" s="9" t="s">
        <v>53</v>
      </c>
      <c r="C33" s="31" t="s">
        <v>16</v>
      </c>
      <c r="D33" s="31" t="s">
        <v>16</v>
      </c>
      <c r="E33" s="31" t="s">
        <v>16</v>
      </c>
      <c r="F33" s="31" t="s">
        <v>16</v>
      </c>
      <c r="G33" s="31" t="s">
        <v>16</v>
      </c>
      <c r="H33" s="10">
        <f t="shared" si="0"/>
        <v>5</v>
      </c>
      <c r="I33" s="10">
        <f t="shared" si="1"/>
        <v>0</v>
      </c>
      <c r="J33" s="10">
        <f t="shared" si="2"/>
        <v>0</v>
      </c>
      <c r="K33" s="10">
        <f t="shared" si="6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2"/>
      <c r="P33" s="2"/>
      <c r="Q33" s="2"/>
    </row>
    <row r="34" spans="1:17" x14ac:dyDescent="0.25">
      <c r="A34" s="8">
        <v>27</v>
      </c>
      <c r="B34" s="9" t="s">
        <v>54</v>
      </c>
      <c r="C34" s="31" t="s">
        <v>16</v>
      </c>
      <c r="D34" s="31" t="s">
        <v>16</v>
      </c>
      <c r="E34" s="31" t="s">
        <v>16</v>
      </c>
      <c r="F34" s="31" t="s">
        <v>16</v>
      </c>
      <c r="G34" s="31" t="s">
        <v>16</v>
      </c>
      <c r="H34" s="10">
        <f t="shared" si="0"/>
        <v>5</v>
      </c>
      <c r="I34" s="10">
        <f t="shared" si="1"/>
        <v>0</v>
      </c>
      <c r="J34" s="10">
        <f t="shared" si="2"/>
        <v>0</v>
      </c>
      <c r="K34" s="10">
        <f t="shared" si="6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2"/>
      <c r="P34" s="2"/>
      <c r="Q34" s="2"/>
    </row>
    <row r="35" spans="1:17" x14ac:dyDescent="0.25">
      <c r="A35" s="8">
        <v>28</v>
      </c>
      <c r="B35" s="9" t="s">
        <v>55</v>
      </c>
      <c r="C35" s="31" t="s">
        <v>16</v>
      </c>
      <c r="D35" s="31" t="s">
        <v>16</v>
      </c>
      <c r="E35" s="31" t="s">
        <v>16</v>
      </c>
      <c r="F35" s="31" t="s">
        <v>16</v>
      </c>
      <c r="G35" s="31" t="s">
        <v>16</v>
      </c>
      <c r="H35" s="10">
        <f t="shared" si="0"/>
        <v>5</v>
      </c>
      <c r="I35" s="10">
        <f t="shared" si="1"/>
        <v>0</v>
      </c>
      <c r="J35" s="10">
        <f t="shared" si="2"/>
        <v>0</v>
      </c>
      <c r="K35" s="10">
        <f t="shared" si="6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2"/>
      <c r="P35" s="2"/>
      <c r="Q35" s="2"/>
    </row>
    <row r="36" spans="1:17" x14ac:dyDescent="0.25">
      <c r="A36" s="8">
        <v>29</v>
      </c>
      <c r="B36" s="9" t="s">
        <v>56</v>
      </c>
      <c r="C36" s="31" t="s">
        <v>16</v>
      </c>
      <c r="D36" s="31" t="s">
        <v>16</v>
      </c>
      <c r="E36" s="31" t="s">
        <v>16</v>
      </c>
      <c r="F36" s="31" t="s">
        <v>16</v>
      </c>
      <c r="G36" s="31" t="s">
        <v>16</v>
      </c>
      <c r="H36" s="10">
        <f t="shared" si="0"/>
        <v>5</v>
      </c>
      <c r="I36" s="10">
        <f t="shared" si="1"/>
        <v>0</v>
      </c>
      <c r="J36" s="10">
        <f t="shared" si="2"/>
        <v>0</v>
      </c>
      <c r="K36" s="10">
        <f t="shared" si="6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2"/>
      <c r="P36" s="2"/>
      <c r="Q36" s="2"/>
    </row>
    <row r="37" spans="1:17" x14ac:dyDescent="0.25">
      <c r="A37" s="8">
        <v>30</v>
      </c>
      <c r="B37" s="9" t="s">
        <v>57</v>
      </c>
      <c r="C37" s="31" t="s">
        <v>16</v>
      </c>
      <c r="D37" s="31" t="s">
        <v>16</v>
      </c>
      <c r="E37" s="31" t="s">
        <v>16</v>
      </c>
      <c r="F37" s="31" t="s">
        <v>16</v>
      </c>
      <c r="G37" s="31" t="s">
        <v>16</v>
      </c>
      <c r="H37" s="10">
        <f t="shared" si="0"/>
        <v>5</v>
      </c>
      <c r="I37" s="10">
        <f t="shared" si="1"/>
        <v>0</v>
      </c>
      <c r="J37" s="10">
        <f t="shared" si="2"/>
        <v>0</v>
      </c>
      <c r="K37" s="10">
        <f t="shared" si="6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2"/>
      <c r="P37" s="2"/>
      <c r="Q37" s="2"/>
    </row>
    <row r="38" spans="1:17" x14ac:dyDescent="0.25">
      <c r="A38" s="8">
        <v>31</v>
      </c>
      <c r="B38" s="9" t="s">
        <v>58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10">
        <f t="shared" si="0"/>
        <v>5</v>
      </c>
      <c r="I38" s="10">
        <f t="shared" si="1"/>
        <v>0</v>
      </c>
      <c r="J38" s="10">
        <f t="shared" si="2"/>
        <v>0</v>
      </c>
      <c r="K38" s="10">
        <f t="shared" si="6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2"/>
      <c r="P38" s="2"/>
      <c r="Q38" s="2"/>
    </row>
    <row r="39" spans="1:17" x14ac:dyDescent="0.25">
      <c r="A39" s="8">
        <v>32</v>
      </c>
      <c r="B39" s="9" t="s">
        <v>59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10">
        <f t="shared" si="0"/>
        <v>5</v>
      </c>
      <c r="I39" s="10">
        <f t="shared" si="1"/>
        <v>0</v>
      </c>
      <c r="J39" s="10">
        <f t="shared" si="2"/>
        <v>0</v>
      </c>
      <c r="K39" s="10">
        <f t="shared" si="6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2"/>
      <c r="P39" s="2"/>
      <c r="Q39" s="2"/>
    </row>
    <row r="40" spans="1:17" x14ac:dyDescent="0.25">
      <c r="A40" s="8">
        <v>33</v>
      </c>
      <c r="B40" s="9" t="s">
        <v>60</v>
      </c>
      <c r="C40" s="31" t="s">
        <v>16</v>
      </c>
      <c r="D40" s="31" t="s">
        <v>16</v>
      </c>
      <c r="E40" s="31" t="s">
        <v>16</v>
      </c>
      <c r="F40" s="31" t="s">
        <v>16</v>
      </c>
      <c r="G40" s="31" t="s">
        <v>16</v>
      </c>
      <c r="H40" s="10">
        <f t="shared" si="0"/>
        <v>5</v>
      </c>
      <c r="I40" s="10">
        <f t="shared" si="1"/>
        <v>0</v>
      </c>
      <c r="J40" s="10">
        <f t="shared" si="2"/>
        <v>0</v>
      </c>
      <c r="K40" s="10">
        <f t="shared" si="6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2"/>
      <c r="P40" s="2"/>
      <c r="Q40" s="2"/>
    </row>
    <row r="41" spans="1:17" x14ac:dyDescent="0.25">
      <c r="A41" s="8">
        <v>34</v>
      </c>
      <c r="B41" s="9" t="s">
        <v>61</v>
      </c>
      <c r="C41" s="31" t="s">
        <v>16</v>
      </c>
      <c r="D41" s="31" t="s">
        <v>16</v>
      </c>
      <c r="E41" s="31" t="s">
        <v>16</v>
      </c>
      <c r="F41" s="31" t="s">
        <v>16</v>
      </c>
      <c r="G41" s="31" t="s">
        <v>16</v>
      </c>
      <c r="H41" s="10">
        <f t="shared" si="0"/>
        <v>5</v>
      </c>
      <c r="I41" s="10">
        <f t="shared" si="1"/>
        <v>0</v>
      </c>
      <c r="J41" s="10">
        <f t="shared" si="2"/>
        <v>0</v>
      </c>
      <c r="K41" s="10">
        <f t="shared" si="6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2"/>
      <c r="P41" s="2"/>
      <c r="Q41" s="2"/>
    </row>
    <row r="42" spans="1:17" x14ac:dyDescent="0.25">
      <c r="A42" s="8">
        <v>35</v>
      </c>
      <c r="B42" s="9" t="s">
        <v>62</v>
      </c>
      <c r="C42" s="31" t="s">
        <v>16</v>
      </c>
      <c r="D42" s="31" t="s">
        <v>16</v>
      </c>
      <c r="E42" s="31" t="s">
        <v>16</v>
      </c>
      <c r="F42" s="31" t="s">
        <v>16</v>
      </c>
      <c r="G42" s="31" t="s">
        <v>16</v>
      </c>
      <c r="H42" s="10">
        <f t="shared" si="0"/>
        <v>5</v>
      </c>
      <c r="I42" s="10">
        <f t="shared" si="1"/>
        <v>0</v>
      </c>
      <c r="J42" s="10">
        <f t="shared" si="2"/>
        <v>0</v>
      </c>
      <c r="K42" s="10">
        <f t="shared" si="6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2"/>
      <c r="P42" s="2"/>
      <c r="Q42" s="2"/>
    </row>
    <row r="43" spans="1:17" x14ac:dyDescent="0.25">
      <c r="A43" s="8">
        <v>36</v>
      </c>
      <c r="B43" s="22" t="s">
        <v>63</v>
      </c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11">
        <f t="shared" si="5"/>
        <v>0</v>
      </c>
      <c r="O43" s="2"/>
      <c r="P43" s="2"/>
      <c r="Q43" s="2"/>
    </row>
    <row r="44" spans="1:17" x14ac:dyDescent="0.25">
      <c r="A44" s="8">
        <v>37</v>
      </c>
      <c r="B44" s="9" t="s">
        <v>64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10">
        <f t="shared" si="0"/>
        <v>5</v>
      </c>
      <c r="I44" s="10">
        <f t="shared" si="1"/>
        <v>0</v>
      </c>
      <c r="J44" s="10">
        <f t="shared" si="2"/>
        <v>0</v>
      </c>
      <c r="K44" s="10">
        <f t="shared" si="6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2"/>
      <c r="P44" s="2"/>
      <c r="Q44" s="2"/>
    </row>
    <row r="45" spans="1:17" x14ac:dyDescent="0.25">
      <c r="A45" s="8">
        <v>38</v>
      </c>
      <c r="B45" s="9" t="s">
        <v>65</v>
      </c>
      <c r="C45" s="31" t="s">
        <v>16</v>
      </c>
      <c r="D45" s="31" t="s">
        <v>16</v>
      </c>
      <c r="E45" s="31" t="s">
        <v>16</v>
      </c>
      <c r="F45" s="31" t="s">
        <v>16</v>
      </c>
      <c r="G45" s="31" t="s">
        <v>16</v>
      </c>
      <c r="H45" s="10">
        <f t="shared" si="0"/>
        <v>5</v>
      </c>
      <c r="I45" s="10">
        <f t="shared" si="1"/>
        <v>0</v>
      </c>
      <c r="J45" s="10">
        <f t="shared" si="2"/>
        <v>0</v>
      </c>
      <c r="K45" s="10">
        <f t="shared" si="6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2"/>
      <c r="P45" s="2"/>
      <c r="Q45" s="2"/>
    </row>
    <row r="46" spans="1:17" x14ac:dyDescent="0.25">
      <c r="A46" s="8">
        <v>39</v>
      </c>
      <c r="B46" s="9" t="s">
        <v>66</v>
      </c>
      <c r="C46" s="31" t="s">
        <v>16</v>
      </c>
      <c r="D46" s="31" t="s">
        <v>16</v>
      </c>
      <c r="E46" s="31" t="s">
        <v>16</v>
      </c>
      <c r="F46" s="31" t="s">
        <v>16</v>
      </c>
      <c r="G46" s="31" t="s">
        <v>16</v>
      </c>
      <c r="H46" s="10">
        <f t="shared" si="0"/>
        <v>5</v>
      </c>
      <c r="I46" s="10">
        <f t="shared" si="1"/>
        <v>0</v>
      </c>
      <c r="J46" s="10">
        <f t="shared" si="2"/>
        <v>0</v>
      </c>
      <c r="K46" s="10">
        <f t="shared" si="6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2"/>
      <c r="P46" s="2"/>
      <c r="Q46" s="2"/>
    </row>
    <row r="47" spans="1:17" x14ac:dyDescent="0.25">
      <c r="A47" s="8">
        <v>40</v>
      </c>
      <c r="B47" s="9" t="s">
        <v>67</v>
      </c>
      <c r="C47" s="31" t="s">
        <v>16</v>
      </c>
      <c r="D47" s="31" t="s">
        <v>16</v>
      </c>
      <c r="E47" s="31" t="s">
        <v>16</v>
      </c>
      <c r="F47" s="31" t="s">
        <v>16</v>
      </c>
      <c r="G47" s="31" t="s">
        <v>16</v>
      </c>
      <c r="H47" s="10">
        <f t="shared" si="0"/>
        <v>5</v>
      </c>
      <c r="I47" s="10">
        <f t="shared" si="1"/>
        <v>0</v>
      </c>
      <c r="J47" s="10">
        <f t="shared" si="2"/>
        <v>0</v>
      </c>
      <c r="K47" s="10">
        <f t="shared" si="6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2"/>
      <c r="P47" s="2"/>
      <c r="Q47" s="2"/>
    </row>
    <row r="48" spans="1:17" x14ac:dyDescent="0.25">
      <c r="A48" s="8">
        <v>41</v>
      </c>
      <c r="B48" s="9" t="s">
        <v>68</v>
      </c>
      <c r="C48" s="31" t="s">
        <v>16</v>
      </c>
      <c r="D48" s="31" t="s">
        <v>16</v>
      </c>
      <c r="E48" s="31" t="s">
        <v>16</v>
      </c>
      <c r="F48" s="31" t="s">
        <v>16</v>
      </c>
      <c r="G48" s="31" t="s">
        <v>16</v>
      </c>
      <c r="H48" s="10">
        <f t="shared" si="0"/>
        <v>5</v>
      </c>
      <c r="I48" s="10">
        <f t="shared" si="1"/>
        <v>0</v>
      </c>
      <c r="J48" s="10">
        <f t="shared" si="2"/>
        <v>0</v>
      </c>
      <c r="K48" s="10">
        <f t="shared" si="6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2"/>
      <c r="P48" s="2"/>
      <c r="Q48" s="2"/>
    </row>
    <row r="49" spans="1:17" x14ac:dyDescent="0.25">
      <c r="A49" s="8">
        <v>42</v>
      </c>
      <c r="B49" s="22" t="s">
        <v>69</v>
      </c>
      <c r="C49" s="23"/>
      <c r="D49" s="23"/>
      <c r="E49" s="23"/>
      <c r="F49" s="23"/>
      <c r="G49" s="23"/>
      <c r="H49" s="24"/>
      <c r="I49" s="24"/>
      <c r="J49" s="24"/>
      <c r="K49" s="24"/>
      <c r="L49" s="24"/>
      <c r="M49" s="24"/>
      <c r="N49" s="11">
        <f t="shared" si="5"/>
        <v>0</v>
      </c>
      <c r="O49" s="2"/>
      <c r="P49" s="2"/>
      <c r="Q49" s="2"/>
    </row>
    <row r="50" spans="1:17" x14ac:dyDescent="0.25">
      <c r="A50" s="8">
        <v>43</v>
      </c>
      <c r="B50" s="9" t="s">
        <v>70</v>
      </c>
      <c r="C50" s="31" t="s">
        <v>16</v>
      </c>
      <c r="D50" s="31" t="s">
        <v>16</v>
      </c>
      <c r="E50" s="31" t="s">
        <v>16</v>
      </c>
      <c r="F50" s="31" t="s">
        <v>16</v>
      </c>
      <c r="G50" s="31" t="s">
        <v>16</v>
      </c>
      <c r="H50" s="10">
        <f>COUNTIF(D50:G50,"TW")</f>
        <v>4</v>
      </c>
      <c r="I50" s="10">
        <f>COUNTIF(D50:G50,"TL")</f>
        <v>0</v>
      </c>
      <c r="J50" s="10">
        <f>COUNTIF(D50:G50,"TA")</f>
        <v>0</v>
      </c>
      <c r="K50" s="10">
        <f>COUNTIF(D50:G50,"A")*2</f>
        <v>0</v>
      </c>
      <c r="L50" s="10">
        <f>COUNTIF(D50:G50,"I")</f>
        <v>0</v>
      </c>
      <c r="M50" s="10">
        <f>COUNTIF(D50:G50,"S")</f>
        <v>0</v>
      </c>
      <c r="N50" s="11">
        <f t="shared" si="5"/>
        <v>0</v>
      </c>
      <c r="O50" s="2"/>
      <c r="P50" s="2"/>
      <c r="Q50" s="2"/>
    </row>
    <row r="51" spans="1:17" x14ac:dyDescent="0.25">
      <c r="A51" s="8">
        <v>44</v>
      </c>
      <c r="B51" s="9" t="s">
        <v>71</v>
      </c>
      <c r="C51" s="31" t="s">
        <v>16</v>
      </c>
      <c r="D51" s="31" t="s">
        <v>16</v>
      </c>
      <c r="E51" s="31" t="s">
        <v>16</v>
      </c>
      <c r="F51" s="31" t="s">
        <v>16</v>
      </c>
      <c r="G51" s="31" t="s">
        <v>16</v>
      </c>
      <c r="H51" s="10">
        <f t="shared" si="0"/>
        <v>5</v>
      </c>
      <c r="I51" s="10">
        <f t="shared" si="1"/>
        <v>0</v>
      </c>
      <c r="J51" s="10">
        <f t="shared" si="2"/>
        <v>0</v>
      </c>
      <c r="K51" s="10">
        <f t="shared" si="6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2"/>
      <c r="P51" s="2"/>
      <c r="Q51" s="2"/>
    </row>
    <row r="52" spans="1:17" x14ac:dyDescent="0.25">
      <c r="A52" s="8">
        <v>45</v>
      </c>
      <c r="B52" s="9" t="s">
        <v>72</v>
      </c>
      <c r="C52" s="31" t="s">
        <v>16</v>
      </c>
      <c r="D52" s="31" t="s">
        <v>16</v>
      </c>
      <c r="E52" s="31" t="s">
        <v>16</v>
      </c>
      <c r="F52" s="31" t="s">
        <v>16</v>
      </c>
      <c r="G52" s="31" t="s">
        <v>16</v>
      </c>
      <c r="H52" s="10">
        <f t="shared" si="0"/>
        <v>5</v>
      </c>
      <c r="I52" s="10">
        <f t="shared" si="1"/>
        <v>0</v>
      </c>
      <c r="J52" s="10">
        <f t="shared" si="2"/>
        <v>0</v>
      </c>
      <c r="K52" s="10">
        <f t="shared" si="6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2"/>
      <c r="P52" s="2"/>
      <c r="Q52" s="2"/>
    </row>
    <row r="53" spans="1:17" x14ac:dyDescent="0.25">
      <c r="A53" s="8">
        <v>46</v>
      </c>
      <c r="B53" s="9" t="s">
        <v>73</v>
      </c>
      <c r="C53" s="31" t="s">
        <v>16</v>
      </c>
      <c r="D53" s="31" t="s">
        <v>16</v>
      </c>
      <c r="E53" s="31" t="s">
        <v>16</v>
      </c>
      <c r="F53" s="31" t="s">
        <v>16</v>
      </c>
      <c r="G53" s="31" t="s">
        <v>16</v>
      </c>
      <c r="H53" s="10">
        <f t="shared" si="0"/>
        <v>5</v>
      </c>
      <c r="I53" s="10">
        <f t="shared" si="1"/>
        <v>0</v>
      </c>
      <c r="J53" s="10">
        <f t="shared" si="2"/>
        <v>0</v>
      </c>
      <c r="K53" s="10">
        <f t="shared" si="6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2"/>
      <c r="P53" s="2"/>
      <c r="Q53" s="2"/>
    </row>
    <row r="54" spans="1:17" x14ac:dyDescent="0.25">
      <c r="A54" s="8">
        <v>47</v>
      </c>
      <c r="B54" s="9" t="s">
        <v>74</v>
      </c>
      <c r="C54" s="31" t="s">
        <v>16</v>
      </c>
      <c r="D54" s="31" t="s">
        <v>16</v>
      </c>
      <c r="E54" s="31" t="s">
        <v>16</v>
      </c>
      <c r="F54" s="31" t="s">
        <v>16</v>
      </c>
      <c r="G54" s="31" t="s">
        <v>16</v>
      </c>
      <c r="H54" s="10">
        <f t="shared" si="0"/>
        <v>5</v>
      </c>
      <c r="I54" s="10">
        <f t="shared" si="1"/>
        <v>0</v>
      </c>
      <c r="J54" s="10">
        <f t="shared" si="2"/>
        <v>0</v>
      </c>
      <c r="K54" s="10">
        <f t="shared" si="6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2"/>
      <c r="P54" s="2"/>
      <c r="Q54" s="2"/>
    </row>
    <row r="55" spans="1:17" x14ac:dyDescent="0.25">
      <c r="A55" s="8">
        <v>48</v>
      </c>
      <c r="B55" s="9" t="s">
        <v>75</v>
      </c>
      <c r="C55" s="31" t="s">
        <v>16</v>
      </c>
      <c r="D55" s="31" t="s">
        <v>16</v>
      </c>
      <c r="E55" s="31" t="s">
        <v>16</v>
      </c>
      <c r="F55" s="31" t="s">
        <v>16</v>
      </c>
      <c r="G55" s="31" t="s">
        <v>16</v>
      </c>
      <c r="H55" s="10">
        <f t="shared" si="0"/>
        <v>5</v>
      </c>
      <c r="I55" s="10">
        <f t="shared" si="1"/>
        <v>0</v>
      </c>
      <c r="J55" s="10">
        <f t="shared" si="2"/>
        <v>0</v>
      </c>
      <c r="K55" s="10">
        <f t="shared" si="6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2"/>
      <c r="P55" s="2"/>
      <c r="Q55" s="2"/>
    </row>
    <row r="56" spans="1:17" x14ac:dyDescent="0.25">
      <c r="A56" s="8">
        <v>49</v>
      </c>
      <c r="B56" s="9" t="s">
        <v>76</v>
      </c>
      <c r="C56" s="31" t="s">
        <v>16</v>
      </c>
      <c r="D56" s="31" t="s">
        <v>16</v>
      </c>
      <c r="E56" s="31" t="s">
        <v>16</v>
      </c>
      <c r="F56" s="31" t="s">
        <v>16</v>
      </c>
      <c r="G56" s="31" t="s">
        <v>16</v>
      </c>
      <c r="H56" s="10">
        <f t="shared" si="0"/>
        <v>5</v>
      </c>
      <c r="I56" s="10">
        <f t="shared" si="1"/>
        <v>0</v>
      </c>
      <c r="J56" s="10">
        <f t="shared" si="2"/>
        <v>0</v>
      </c>
      <c r="K56" s="10">
        <f t="shared" si="6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2"/>
      <c r="P56" s="2"/>
      <c r="Q56" s="2"/>
    </row>
    <row r="57" spans="1:17" x14ac:dyDescent="0.25">
      <c r="A57" s="8">
        <v>50</v>
      </c>
      <c r="B57" s="9" t="s">
        <v>77</v>
      </c>
      <c r="C57" s="31" t="s">
        <v>16</v>
      </c>
      <c r="D57" s="31" t="s">
        <v>16</v>
      </c>
      <c r="E57" s="31" t="s">
        <v>16</v>
      </c>
      <c r="F57" s="31" t="s">
        <v>16</v>
      </c>
      <c r="G57" s="31" t="s">
        <v>16</v>
      </c>
      <c r="H57" s="10">
        <f t="shared" si="0"/>
        <v>5</v>
      </c>
      <c r="I57" s="10">
        <f t="shared" si="1"/>
        <v>0</v>
      </c>
      <c r="J57" s="10">
        <f t="shared" si="2"/>
        <v>0</v>
      </c>
      <c r="K57" s="10">
        <f t="shared" si="6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2"/>
      <c r="P57" s="2"/>
      <c r="Q57" s="2"/>
    </row>
    <row r="58" spans="1:17" x14ac:dyDescent="0.25">
      <c r="A58" s="8">
        <v>51</v>
      </c>
      <c r="B58" s="9" t="s">
        <v>78</v>
      </c>
      <c r="C58" s="31" t="s">
        <v>16</v>
      </c>
      <c r="D58" s="31" t="s">
        <v>16</v>
      </c>
      <c r="E58" s="31" t="s">
        <v>16</v>
      </c>
      <c r="F58" s="31" t="s">
        <v>16</v>
      </c>
      <c r="G58" s="31" t="s">
        <v>16</v>
      </c>
      <c r="H58" s="10">
        <f t="shared" si="0"/>
        <v>5</v>
      </c>
      <c r="I58" s="10">
        <f t="shared" si="1"/>
        <v>0</v>
      </c>
      <c r="J58" s="10">
        <f t="shared" si="2"/>
        <v>0</v>
      </c>
      <c r="K58" s="10">
        <f t="shared" si="6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2"/>
      <c r="P58" s="2"/>
      <c r="Q58" s="2"/>
    </row>
    <row r="59" spans="1:17" x14ac:dyDescent="0.25">
      <c r="A59" s="8">
        <v>52</v>
      </c>
      <c r="B59" s="9" t="s">
        <v>79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10">
        <f t="shared" si="0"/>
        <v>5</v>
      </c>
      <c r="I59" s="10">
        <f t="shared" si="1"/>
        <v>0</v>
      </c>
      <c r="J59" s="10">
        <f t="shared" si="2"/>
        <v>0</v>
      </c>
      <c r="K59" s="10">
        <f t="shared" si="6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2"/>
      <c r="P59" s="2"/>
      <c r="Q59" s="2"/>
    </row>
    <row r="60" spans="1:17" x14ac:dyDescent="0.25">
      <c r="A60" s="8">
        <v>53</v>
      </c>
      <c r="B60" s="9" t="s">
        <v>80</v>
      </c>
      <c r="C60" s="31" t="s">
        <v>16</v>
      </c>
      <c r="D60" s="31" t="s">
        <v>16</v>
      </c>
      <c r="E60" s="31" t="s">
        <v>16</v>
      </c>
      <c r="F60" s="31" t="s">
        <v>16</v>
      </c>
      <c r="G60" s="31" t="s">
        <v>16</v>
      </c>
      <c r="H60" s="10">
        <f t="shared" si="0"/>
        <v>5</v>
      </c>
      <c r="I60" s="10">
        <f t="shared" si="1"/>
        <v>0</v>
      </c>
      <c r="J60" s="10">
        <f t="shared" si="2"/>
        <v>0</v>
      </c>
      <c r="K60" s="10">
        <f t="shared" si="6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2"/>
      <c r="P60" s="2"/>
      <c r="Q60" s="2"/>
    </row>
    <row r="61" spans="1:17" x14ac:dyDescent="0.25">
      <c r="A61" s="8">
        <v>54</v>
      </c>
      <c r="B61" s="9" t="s">
        <v>81</v>
      </c>
      <c r="C61" s="31" t="s">
        <v>16</v>
      </c>
      <c r="D61" s="31" t="s">
        <v>21</v>
      </c>
      <c r="E61" s="31" t="s">
        <v>16</v>
      </c>
      <c r="F61" s="31" t="s">
        <v>16</v>
      </c>
      <c r="G61" s="31" t="s">
        <v>16</v>
      </c>
      <c r="H61" s="10">
        <f t="shared" si="0"/>
        <v>4</v>
      </c>
      <c r="I61" s="10">
        <f t="shared" si="1"/>
        <v>0</v>
      </c>
      <c r="J61" s="10">
        <f t="shared" si="2"/>
        <v>0</v>
      </c>
      <c r="K61" s="10">
        <f t="shared" si="6"/>
        <v>0</v>
      </c>
      <c r="L61" s="10">
        <f t="shared" si="3"/>
        <v>0</v>
      </c>
      <c r="M61" s="10">
        <f t="shared" si="4"/>
        <v>1</v>
      </c>
      <c r="N61" s="11">
        <f t="shared" si="5"/>
        <v>1</v>
      </c>
      <c r="O61" s="2"/>
      <c r="P61" s="2"/>
      <c r="Q61" s="2"/>
    </row>
    <row r="62" spans="1:17" x14ac:dyDescent="0.25">
      <c r="A62" s="8">
        <v>55</v>
      </c>
      <c r="B62" s="9" t="s">
        <v>82</v>
      </c>
      <c r="C62" s="31" t="s">
        <v>16</v>
      </c>
      <c r="D62" s="31" t="s">
        <v>16</v>
      </c>
      <c r="E62" s="31" t="s">
        <v>16</v>
      </c>
      <c r="F62" s="31" t="s">
        <v>16</v>
      </c>
      <c r="G62" s="31" t="s">
        <v>16</v>
      </c>
      <c r="H62" s="10">
        <f t="shared" si="0"/>
        <v>5</v>
      </c>
      <c r="I62" s="10">
        <f t="shared" si="1"/>
        <v>0</v>
      </c>
      <c r="J62" s="10">
        <f t="shared" si="2"/>
        <v>0</v>
      </c>
      <c r="K62" s="10">
        <f t="shared" si="6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2"/>
      <c r="P62" s="2"/>
      <c r="Q62" s="2"/>
    </row>
    <row r="63" spans="1:17" x14ac:dyDescent="0.25">
      <c r="A63" s="8">
        <v>56</v>
      </c>
      <c r="B63" s="9" t="s">
        <v>83</v>
      </c>
      <c r="C63" s="31" t="s">
        <v>16</v>
      </c>
      <c r="D63" s="31" t="s">
        <v>16</v>
      </c>
      <c r="E63" s="31" t="s">
        <v>16</v>
      </c>
      <c r="F63" s="31" t="s">
        <v>16</v>
      </c>
      <c r="G63" s="31" t="s">
        <v>16</v>
      </c>
      <c r="H63" s="10">
        <f t="shared" si="0"/>
        <v>5</v>
      </c>
      <c r="I63" s="10">
        <f t="shared" si="1"/>
        <v>0</v>
      </c>
      <c r="J63" s="10">
        <f t="shared" si="2"/>
        <v>0</v>
      </c>
      <c r="K63" s="10">
        <f t="shared" si="6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2"/>
      <c r="P63" s="2"/>
      <c r="Q63" s="2"/>
    </row>
    <row r="64" spans="1:17" x14ac:dyDescent="0.25">
      <c r="A64" s="8">
        <v>57</v>
      </c>
      <c r="B64" s="9" t="s">
        <v>84</v>
      </c>
      <c r="C64" s="31" t="s">
        <v>16</v>
      </c>
      <c r="D64" s="31" t="s">
        <v>16</v>
      </c>
      <c r="E64" s="31" t="s">
        <v>16</v>
      </c>
      <c r="F64" s="31" t="s">
        <v>16</v>
      </c>
      <c r="G64" s="31" t="s">
        <v>16</v>
      </c>
      <c r="H64" s="10">
        <f t="shared" si="0"/>
        <v>5</v>
      </c>
      <c r="I64" s="10">
        <f t="shared" si="1"/>
        <v>0</v>
      </c>
      <c r="J64" s="10">
        <f t="shared" si="2"/>
        <v>0</v>
      </c>
      <c r="K64" s="10">
        <f t="shared" si="6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2"/>
      <c r="P64" s="2"/>
      <c r="Q64" s="2"/>
    </row>
    <row r="65" spans="1:17" x14ac:dyDescent="0.25">
      <c r="A65" s="8">
        <v>58</v>
      </c>
      <c r="B65" s="9" t="s">
        <v>85</v>
      </c>
      <c r="C65" s="31" t="s">
        <v>16</v>
      </c>
      <c r="D65" s="31" t="s">
        <v>16</v>
      </c>
      <c r="E65" s="31" t="s">
        <v>16</v>
      </c>
      <c r="F65" s="31" t="s">
        <v>16</v>
      </c>
      <c r="G65" s="31" t="s">
        <v>16</v>
      </c>
      <c r="H65" s="10">
        <f t="shared" si="0"/>
        <v>5</v>
      </c>
      <c r="I65" s="10">
        <f t="shared" si="1"/>
        <v>0</v>
      </c>
      <c r="J65" s="10">
        <f t="shared" si="2"/>
        <v>0</v>
      </c>
      <c r="K65" s="10">
        <f t="shared" si="6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2"/>
      <c r="P65" s="2"/>
      <c r="Q65" s="2"/>
    </row>
    <row r="66" spans="1:17" x14ac:dyDescent="0.25">
      <c r="A66" s="8">
        <v>59</v>
      </c>
      <c r="B66" s="9" t="s">
        <v>86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10">
        <f t="shared" si="0"/>
        <v>5</v>
      </c>
      <c r="I66" s="10">
        <f t="shared" si="1"/>
        <v>0</v>
      </c>
      <c r="J66" s="10">
        <f t="shared" si="2"/>
        <v>0</v>
      </c>
      <c r="K66" s="10">
        <f t="shared" si="6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2"/>
      <c r="P66" s="2"/>
      <c r="Q66" s="2"/>
    </row>
    <row r="67" spans="1:17" x14ac:dyDescent="0.25">
      <c r="A67" s="8">
        <v>60</v>
      </c>
      <c r="B67" s="9" t="s">
        <v>87</v>
      </c>
      <c r="C67" s="31" t="s">
        <v>16</v>
      </c>
      <c r="D67" s="31" t="s">
        <v>16</v>
      </c>
      <c r="E67" s="31" t="s">
        <v>16</v>
      </c>
      <c r="F67" s="31" t="s">
        <v>16</v>
      </c>
      <c r="G67" s="31" t="s">
        <v>16</v>
      </c>
      <c r="H67" s="10">
        <f t="shared" si="0"/>
        <v>5</v>
      </c>
      <c r="I67" s="10">
        <f t="shared" si="1"/>
        <v>0</v>
      </c>
      <c r="J67" s="10">
        <f t="shared" si="2"/>
        <v>0</v>
      </c>
      <c r="K67" s="10">
        <f t="shared" si="6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2"/>
      <c r="P67" s="2"/>
      <c r="Q67" s="2"/>
    </row>
    <row r="68" spans="1:17" x14ac:dyDescent="0.25">
      <c r="A68" s="8">
        <v>61</v>
      </c>
      <c r="B68" s="9" t="s">
        <v>88</v>
      </c>
      <c r="C68" s="31" t="s">
        <v>16</v>
      </c>
      <c r="D68" s="31" t="s">
        <v>16</v>
      </c>
      <c r="E68" s="31" t="s">
        <v>16</v>
      </c>
      <c r="F68" s="31" t="s">
        <v>16</v>
      </c>
      <c r="G68" s="31" t="s">
        <v>16</v>
      </c>
      <c r="H68" s="10">
        <f t="shared" si="0"/>
        <v>5</v>
      </c>
      <c r="I68" s="10">
        <f t="shared" si="1"/>
        <v>0</v>
      </c>
      <c r="J68" s="10">
        <f t="shared" si="2"/>
        <v>0</v>
      </c>
      <c r="K68" s="10">
        <f t="shared" si="6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2"/>
      <c r="P68" s="2"/>
      <c r="Q68" s="2"/>
    </row>
    <row r="69" spans="1:17" x14ac:dyDescent="0.25">
      <c r="A69" s="8">
        <v>62</v>
      </c>
      <c r="B69" s="9" t="s">
        <v>89</v>
      </c>
      <c r="C69" s="31" t="s">
        <v>16</v>
      </c>
      <c r="D69" s="31" t="s">
        <v>16</v>
      </c>
      <c r="E69" s="31" t="s">
        <v>16</v>
      </c>
      <c r="F69" s="31" t="s">
        <v>16</v>
      </c>
      <c r="G69" s="31" t="s">
        <v>16</v>
      </c>
      <c r="H69" s="10">
        <f t="shared" si="0"/>
        <v>5</v>
      </c>
      <c r="I69" s="10">
        <f t="shared" si="1"/>
        <v>0</v>
      </c>
      <c r="J69" s="10">
        <f t="shared" si="2"/>
        <v>0</v>
      </c>
      <c r="K69" s="10">
        <f t="shared" si="6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2"/>
      <c r="P69" s="2"/>
      <c r="Q69" s="2"/>
    </row>
    <row r="70" spans="1:17" x14ac:dyDescent="0.25">
      <c r="A70" s="8">
        <v>63</v>
      </c>
      <c r="B70" s="9" t="s">
        <v>90</v>
      </c>
      <c r="C70" s="31" t="s">
        <v>16</v>
      </c>
      <c r="D70" s="31" t="s">
        <v>16</v>
      </c>
      <c r="E70" s="31" t="s">
        <v>16</v>
      </c>
      <c r="F70" s="31" t="s">
        <v>16</v>
      </c>
      <c r="G70" s="31" t="s">
        <v>16</v>
      </c>
      <c r="H70" s="10">
        <f t="shared" si="0"/>
        <v>5</v>
      </c>
      <c r="I70" s="10">
        <f t="shared" si="1"/>
        <v>0</v>
      </c>
      <c r="J70" s="10">
        <f t="shared" si="2"/>
        <v>0</v>
      </c>
      <c r="K70" s="10">
        <f t="shared" si="6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2"/>
      <c r="P70" s="2"/>
      <c r="Q70" s="2"/>
    </row>
    <row r="71" spans="1:17" x14ac:dyDescent="0.25">
      <c r="A71" s="8">
        <v>64</v>
      </c>
      <c r="B71" s="9" t="s">
        <v>91</v>
      </c>
      <c r="C71" s="31" t="s">
        <v>16</v>
      </c>
      <c r="D71" s="31" t="s">
        <v>16</v>
      </c>
      <c r="E71" s="31" t="s">
        <v>16</v>
      </c>
      <c r="F71" s="31" t="s">
        <v>16</v>
      </c>
      <c r="G71" s="31" t="s">
        <v>16</v>
      </c>
      <c r="H71" s="10">
        <f t="shared" si="0"/>
        <v>5</v>
      </c>
      <c r="I71" s="10">
        <f t="shared" si="1"/>
        <v>0</v>
      </c>
      <c r="J71" s="10">
        <f t="shared" si="2"/>
        <v>0</v>
      </c>
      <c r="K71" s="10">
        <f t="shared" si="6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2"/>
      <c r="P71" s="2"/>
      <c r="Q71" s="2"/>
    </row>
    <row r="72" spans="1:17" x14ac:dyDescent="0.25">
      <c r="A72" s="8">
        <v>65</v>
      </c>
      <c r="B72" s="9" t="s">
        <v>92</v>
      </c>
      <c r="C72" s="31" t="s">
        <v>16</v>
      </c>
      <c r="D72" s="31" t="s">
        <v>16</v>
      </c>
      <c r="E72" s="31" t="s">
        <v>16</v>
      </c>
      <c r="F72" s="31" t="s">
        <v>16</v>
      </c>
      <c r="G72" s="31" t="s">
        <v>16</v>
      </c>
      <c r="H72" s="10">
        <f t="shared" si="0"/>
        <v>5</v>
      </c>
      <c r="I72" s="10">
        <f t="shared" si="1"/>
        <v>0</v>
      </c>
      <c r="J72" s="10">
        <f t="shared" si="2"/>
        <v>0</v>
      </c>
      <c r="K72" s="10">
        <f t="shared" si="6"/>
        <v>0</v>
      </c>
      <c r="L72" s="10">
        <f t="shared" si="3"/>
        <v>0</v>
      </c>
      <c r="M72" s="10">
        <f t="shared" si="4"/>
        <v>0</v>
      </c>
      <c r="N72" s="11">
        <f t="shared" si="5"/>
        <v>0</v>
      </c>
      <c r="O72" s="2"/>
      <c r="P72" s="2"/>
      <c r="Q72" s="2"/>
    </row>
    <row r="73" spans="1:17" x14ac:dyDescent="0.25">
      <c r="A73" s="8">
        <v>66</v>
      </c>
      <c r="B73" s="9" t="s">
        <v>93</v>
      </c>
      <c r="C73" s="31" t="s">
        <v>16</v>
      </c>
      <c r="D73" s="31" t="s">
        <v>16</v>
      </c>
      <c r="E73" s="31" t="s">
        <v>16</v>
      </c>
      <c r="F73" s="31" t="s">
        <v>16</v>
      </c>
      <c r="G73" s="31" t="s">
        <v>16</v>
      </c>
      <c r="H73" s="10">
        <f t="shared" ref="H73:H112" si="7">COUNTIF(C73:G73,"TW")</f>
        <v>5</v>
      </c>
      <c r="I73" s="10">
        <f t="shared" ref="I73:I112" si="8">COUNTIF(C73:G73,"TL")</f>
        <v>0</v>
      </c>
      <c r="J73" s="10">
        <f t="shared" ref="J73:J112" si="9">COUNTIF(C73:G73,"TA")</f>
        <v>0</v>
      </c>
      <c r="K73" s="10">
        <f t="shared" si="6"/>
        <v>0</v>
      </c>
      <c r="L73" s="10">
        <f t="shared" ref="L73:L112" si="10">COUNTIF(C73:G73,"I")</f>
        <v>0</v>
      </c>
      <c r="M73" s="10">
        <f t="shared" ref="M73:M112" si="11">COUNTIF(C73:G73,"S")</f>
        <v>0</v>
      </c>
      <c r="N73" s="11">
        <f t="shared" ref="N73:N112" si="12">SUM(I73:M73)</f>
        <v>0</v>
      </c>
      <c r="O73" s="2"/>
      <c r="P73" s="2"/>
      <c r="Q73" s="2"/>
    </row>
    <row r="74" spans="1:17" x14ac:dyDescent="0.25">
      <c r="A74" s="8">
        <v>67</v>
      </c>
      <c r="B74" s="9" t="s">
        <v>94</v>
      </c>
      <c r="C74" s="31" t="s">
        <v>16</v>
      </c>
      <c r="D74" s="31" t="s">
        <v>16</v>
      </c>
      <c r="E74" s="31" t="s">
        <v>16</v>
      </c>
      <c r="F74" s="31" t="s">
        <v>16</v>
      </c>
      <c r="G74" s="31" t="s">
        <v>16</v>
      </c>
      <c r="H74" s="10">
        <f t="shared" si="7"/>
        <v>5</v>
      </c>
      <c r="I74" s="10">
        <f t="shared" si="8"/>
        <v>0</v>
      </c>
      <c r="J74" s="10">
        <f t="shared" si="9"/>
        <v>0</v>
      </c>
      <c r="K74" s="10">
        <f t="shared" si="6"/>
        <v>0</v>
      </c>
      <c r="L74" s="10">
        <f t="shared" si="10"/>
        <v>0</v>
      </c>
      <c r="M74" s="10">
        <f t="shared" si="11"/>
        <v>0</v>
      </c>
      <c r="N74" s="11">
        <f t="shared" si="12"/>
        <v>0</v>
      </c>
      <c r="O74" s="2"/>
      <c r="P74" s="2"/>
      <c r="Q74" s="2"/>
    </row>
    <row r="75" spans="1:17" x14ac:dyDescent="0.25">
      <c r="A75" s="8">
        <v>68</v>
      </c>
      <c r="B75" s="9" t="s">
        <v>95</v>
      </c>
      <c r="C75" s="31" t="s">
        <v>16</v>
      </c>
      <c r="D75" s="31" t="s">
        <v>16</v>
      </c>
      <c r="E75" s="31" t="s">
        <v>16</v>
      </c>
      <c r="F75" s="31" t="s">
        <v>16</v>
      </c>
      <c r="G75" s="31" t="s">
        <v>16</v>
      </c>
      <c r="H75" s="10">
        <f t="shared" si="7"/>
        <v>5</v>
      </c>
      <c r="I75" s="10">
        <f t="shared" si="8"/>
        <v>0</v>
      </c>
      <c r="J75" s="10">
        <f t="shared" si="9"/>
        <v>0</v>
      </c>
      <c r="K75" s="10">
        <f t="shared" si="6"/>
        <v>0</v>
      </c>
      <c r="L75" s="10">
        <f t="shared" si="10"/>
        <v>0</v>
      </c>
      <c r="M75" s="10">
        <f t="shared" si="11"/>
        <v>0</v>
      </c>
      <c r="N75" s="11">
        <f t="shared" si="12"/>
        <v>0</v>
      </c>
      <c r="O75" s="2"/>
      <c r="P75" s="2"/>
      <c r="Q75" s="2"/>
    </row>
    <row r="76" spans="1:17" x14ac:dyDescent="0.25">
      <c r="A76" s="8">
        <v>69</v>
      </c>
      <c r="B76" s="9" t="s">
        <v>96</v>
      </c>
      <c r="C76" s="31" t="s">
        <v>16</v>
      </c>
      <c r="D76" s="31" t="s">
        <v>16</v>
      </c>
      <c r="E76" s="31" t="s">
        <v>16</v>
      </c>
      <c r="F76" s="31" t="s">
        <v>16</v>
      </c>
      <c r="G76" s="31" t="s">
        <v>16</v>
      </c>
      <c r="H76" s="10">
        <f t="shared" si="7"/>
        <v>5</v>
      </c>
      <c r="I76" s="10">
        <f t="shared" si="8"/>
        <v>0</v>
      </c>
      <c r="J76" s="10">
        <f t="shared" si="9"/>
        <v>0</v>
      </c>
      <c r="K76" s="10">
        <f t="shared" si="6"/>
        <v>0</v>
      </c>
      <c r="L76" s="10">
        <f t="shared" si="10"/>
        <v>0</v>
      </c>
      <c r="M76" s="10">
        <f t="shared" si="11"/>
        <v>0</v>
      </c>
      <c r="N76" s="11">
        <f t="shared" si="12"/>
        <v>0</v>
      </c>
      <c r="O76" s="2"/>
      <c r="P76" s="2"/>
      <c r="Q76" s="2"/>
    </row>
    <row r="77" spans="1:17" x14ac:dyDescent="0.25">
      <c r="A77" s="8">
        <v>70</v>
      </c>
      <c r="B77" s="9" t="s">
        <v>97</v>
      </c>
      <c r="C77" s="31" t="s">
        <v>16</v>
      </c>
      <c r="D77" s="31" t="s">
        <v>16</v>
      </c>
      <c r="E77" s="31" t="s">
        <v>16</v>
      </c>
      <c r="F77" s="31" t="s">
        <v>20</v>
      </c>
      <c r="G77" s="31" t="s">
        <v>16</v>
      </c>
      <c r="H77" s="10">
        <f t="shared" si="7"/>
        <v>4</v>
      </c>
      <c r="I77" s="10">
        <f t="shared" si="8"/>
        <v>0</v>
      </c>
      <c r="J77" s="10">
        <f t="shared" si="9"/>
        <v>0</v>
      </c>
      <c r="K77" s="10">
        <f t="shared" si="6"/>
        <v>0</v>
      </c>
      <c r="L77" s="10">
        <f t="shared" si="10"/>
        <v>1</v>
      </c>
      <c r="M77" s="10">
        <f t="shared" si="11"/>
        <v>0</v>
      </c>
      <c r="N77" s="11">
        <f t="shared" si="12"/>
        <v>1</v>
      </c>
      <c r="O77" s="2"/>
      <c r="P77" s="2"/>
      <c r="Q77" s="2"/>
    </row>
    <row r="78" spans="1:17" x14ac:dyDescent="0.25">
      <c r="A78" s="8">
        <v>71</v>
      </c>
      <c r="B78" s="9" t="s">
        <v>98</v>
      </c>
      <c r="C78" s="31" t="s">
        <v>16</v>
      </c>
      <c r="D78" s="31" t="s">
        <v>16</v>
      </c>
      <c r="E78" s="31" t="s">
        <v>16</v>
      </c>
      <c r="F78" s="31" t="s">
        <v>16</v>
      </c>
      <c r="G78" s="31" t="s">
        <v>16</v>
      </c>
      <c r="H78" s="10">
        <f t="shared" si="7"/>
        <v>5</v>
      </c>
      <c r="I78" s="10">
        <f t="shared" si="8"/>
        <v>0</v>
      </c>
      <c r="J78" s="10">
        <f t="shared" si="9"/>
        <v>0</v>
      </c>
      <c r="K78" s="10">
        <f t="shared" si="6"/>
        <v>0</v>
      </c>
      <c r="L78" s="10">
        <f t="shared" si="10"/>
        <v>0</v>
      </c>
      <c r="M78" s="10">
        <f t="shared" si="11"/>
        <v>0</v>
      </c>
      <c r="N78" s="11">
        <f t="shared" si="12"/>
        <v>0</v>
      </c>
      <c r="O78" s="2"/>
      <c r="P78" s="2"/>
      <c r="Q78" s="2"/>
    </row>
    <row r="79" spans="1:17" x14ac:dyDescent="0.25">
      <c r="A79" s="8">
        <v>72</v>
      </c>
      <c r="B79" s="9" t="s">
        <v>99</v>
      </c>
      <c r="C79" s="31" t="s">
        <v>16</v>
      </c>
      <c r="D79" s="31" t="s">
        <v>16</v>
      </c>
      <c r="E79" s="31" t="s">
        <v>16</v>
      </c>
      <c r="F79" s="31" t="s">
        <v>16</v>
      </c>
      <c r="G79" s="31" t="s">
        <v>16</v>
      </c>
      <c r="H79" s="10">
        <f t="shared" si="7"/>
        <v>5</v>
      </c>
      <c r="I79" s="10">
        <f t="shared" si="8"/>
        <v>0</v>
      </c>
      <c r="J79" s="10">
        <f t="shared" si="9"/>
        <v>0</v>
      </c>
      <c r="K79" s="10">
        <f t="shared" si="6"/>
        <v>0</v>
      </c>
      <c r="L79" s="10">
        <f t="shared" si="10"/>
        <v>0</v>
      </c>
      <c r="M79" s="10">
        <f t="shared" si="11"/>
        <v>0</v>
      </c>
      <c r="N79" s="11">
        <f t="shared" si="12"/>
        <v>0</v>
      </c>
      <c r="O79" s="2"/>
      <c r="P79" s="2"/>
      <c r="Q79" s="2"/>
    </row>
    <row r="80" spans="1:17" x14ac:dyDescent="0.25">
      <c r="A80" s="8">
        <v>73</v>
      </c>
      <c r="B80" s="9" t="s">
        <v>100</v>
      </c>
      <c r="C80" s="31" t="s">
        <v>16</v>
      </c>
      <c r="D80" s="31" t="s">
        <v>16</v>
      </c>
      <c r="E80" s="31" t="s">
        <v>16</v>
      </c>
      <c r="F80" s="31" t="s">
        <v>16</v>
      </c>
      <c r="G80" s="31" t="s">
        <v>16</v>
      </c>
      <c r="H80" s="10">
        <f t="shared" si="7"/>
        <v>5</v>
      </c>
      <c r="I80" s="10">
        <f t="shared" si="8"/>
        <v>0</v>
      </c>
      <c r="J80" s="10">
        <f t="shared" si="9"/>
        <v>0</v>
      </c>
      <c r="K80" s="10">
        <f t="shared" si="6"/>
        <v>0</v>
      </c>
      <c r="L80" s="10">
        <f t="shared" si="10"/>
        <v>0</v>
      </c>
      <c r="M80" s="10">
        <f t="shared" si="11"/>
        <v>0</v>
      </c>
      <c r="N80" s="11">
        <f t="shared" si="12"/>
        <v>0</v>
      </c>
      <c r="O80" s="2"/>
      <c r="P80" s="2"/>
      <c r="Q80" s="2"/>
    </row>
    <row r="81" spans="1:17" x14ac:dyDescent="0.25">
      <c r="A81" s="8">
        <v>74</v>
      </c>
      <c r="B81" s="9" t="s">
        <v>101</v>
      </c>
      <c r="C81" s="31" t="s">
        <v>16</v>
      </c>
      <c r="D81" s="31" t="s">
        <v>16</v>
      </c>
      <c r="E81" s="31" t="s">
        <v>16</v>
      </c>
      <c r="F81" s="31" t="s">
        <v>16</v>
      </c>
      <c r="G81" s="31" t="s">
        <v>16</v>
      </c>
      <c r="H81" s="10">
        <f t="shared" si="7"/>
        <v>5</v>
      </c>
      <c r="I81" s="10">
        <f t="shared" si="8"/>
        <v>0</v>
      </c>
      <c r="J81" s="10">
        <f t="shared" si="9"/>
        <v>0</v>
      </c>
      <c r="K81" s="10">
        <f t="shared" si="6"/>
        <v>0</v>
      </c>
      <c r="L81" s="10">
        <f t="shared" si="10"/>
        <v>0</v>
      </c>
      <c r="M81" s="10">
        <f t="shared" si="11"/>
        <v>0</v>
      </c>
      <c r="N81" s="11">
        <f t="shared" si="12"/>
        <v>0</v>
      </c>
      <c r="O81" s="2"/>
      <c r="P81" s="2"/>
      <c r="Q81" s="2"/>
    </row>
    <row r="82" spans="1:17" x14ac:dyDescent="0.25">
      <c r="A82" s="8">
        <v>75</v>
      </c>
      <c r="B82" s="9" t="s">
        <v>102</v>
      </c>
      <c r="C82" s="31" t="s">
        <v>16</v>
      </c>
      <c r="D82" s="31" t="s">
        <v>16</v>
      </c>
      <c r="E82" s="31" t="s">
        <v>16</v>
      </c>
      <c r="F82" s="31" t="s">
        <v>16</v>
      </c>
      <c r="G82" s="31" t="s">
        <v>16</v>
      </c>
      <c r="H82" s="10">
        <f t="shared" si="7"/>
        <v>5</v>
      </c>
      <c r="I82" s="10">
        <f t="shared" si="8"/>
        <v>0</v>
      </c>
      <c r="J82" s="10">
        <f t="shared" si="9"/>
        <v>0</v>
      </c>
      <c r="K82" s="10">
        <f t="shared" ref="K82:K112" si="13">COUNTIF(C82:G82,"A")*2</f>
        <v>0</v>
      </c>
      <c r="L82" s="10">
        <f t="shared" si="10"/>
        <v>0</v>
      </c>
      <c r="M82" s="10">
        <f t="shared" si="11"/>
        <v>0</v>
      </c>
      <c r="N82" s="11">
        <f t="shared" si="12"/>
        <v>0</v>
      </c>
      <c r="O82" s="2"/>
      <c r="P82" s="2"/>
      <c r="Q82" s="2"/>
    </row>
    <row r="83" spans="1:17" x14ac:dyDescent="0.25">
      <c r="A83" s="8">
        <v>76</v>
      </c>
      <c r="B83" s="9" t="s">
        <v>103</v>
      </c>
      <c r="C83" s="31" t="s">
        <v>16</v>
      </c>
      <c r="D83" s="31" t="s">
        <v>16</v>
      </c>
      <c r="E83" s="31" t="s">
        <v>16</v>
      </c>
      <c r="F83" s="31" t="s">
        <v>16</v>
      </c>
      <c r="G83" s="31" t="s">
        <v>16</v>
      </c>
      <c r="H83" s="10">
        <f t="shared" si="7"/>
        <v>5</v>
      </c>
      <c r="I83" s="10">
        <f t="shared" si="8"/>
        <v>0</v>
      </c>
      <c r="J83" s="10">
        <f t="shared" si="9"/>
        <v>0</v>
      </c>
      <c r="K83" s="10">
        <f t="shared" si="13"/>
        <v>0</v>
      </c>
      <c r="L83" s="10">
        <f t="shared" si="10"/>
        <v>0</v>
      </c>
      <c r="M83" s="10">
        <f t="shared" si="11"/>
        <v>0</v>
      </c>
      <c r="N83" s="11">
        <f t="shared" si="12"/>
        <v>0</v>
      </c>
      <c r="O83" s="2"/>
      <c r="P83" s="2"/>
      <c r="Q83" s="2"/>
    </row>
    <row r="84" spans="1:17" x14ac:dyDescent="0.25">
      <c r="A84" s="8">
        <v>77</v>
      </c>
      <c r="B84" s="9" t="s">
        <v>104</v>
      </c>
      <c r="C84" s="31" t="s">
        <v>16</v>
      </c>
      <c r="D84" s="31" t="s">
        <v>16</v>
      </c>
      <c r="E84" s="31" t="s">
        <v>16</v>
      </c>
      <c r="F84" s="31" t="s">
        <v>16</v>
      </c>
      <c r="G84" s="31" t="s">
        <v>16</v>
      </c>
      <c r="H84" s="10">
        <f t="shared" si="7"/>
        <v>5</v>
      </c>
      <c r="I84" s="10">
        <f t="shared" si="8"/>
        <v>0</v>
      </c>
      <c r="J84" s="10">
        <f t="shared" si="9"/>
        <v>0</v>
      </c>
      <c r="K84" s="10">
        <f t="shared" si="13"/>
        <v>0</v>
      </c>
      <c r="L84" s="10">
        <f t="shared" si="10"/>
        <v>0</v>
      </c>
      <c r="M84" s="10">
        <f t="shared" si="11"/>
        <v>0</v>
      </c>
      <c r="N84" s="11">
        <f t="shared" si="12"/>
        <v>0</v>
      </c>
      <c r="O84" s="2"/>
      <c r="P84" s="2"/>
      <c r="Q84" s="2"/>
    </row>
    <row r="85" spans="1:17" x14ac:dyDescent="0.25">
      <c r="A85" s="8">
        <v>78</v>
      </c>
      <c r="B85" s="9" t="s">
        <v>105</v>
      </c>
      <c r="C85" s="31" t="s">
        <v>16</v>
      </c>
      <c r="D85" s="31" t="s">
        <v>16</v>
      </c>
      <c r="E85" s="31" t="s">
        <v>16</v>
      </c>
      <c r="F85" s="31" t="s">
        <v>16</v>
      </c>
      <c r="G85" s="31" t="s">
        <v>16</v>
      </c>
      <c r="H85" s="10">
        <f t="shared" si="7"/>
        <v>5</v>
      </c>
      <c r="I85" s="10">
        <f t="shared" si="8"/>
        <v>0</v>
      </c>
      <c r="J85" s="10">
        <f t="shared" si="9"/>
        <v>0</v>
      </c>
      <c r="K85" s="10">
        <f t="shared" si="13"/>
        <v>0</v>
      </c>
      <c r="L85" s="10">
        <f t="shared" si="10"/>
        <v>0</v>
      </c>
      <c r="M85" s="10">
        <f t="shared" si="11"/>
        <v>0</v>
      </c>
      <c r="N85" s="11">
        <f t="shared" si="12"/>
        <v>0</v>
      </c>
      <c r="O85" s="2"/>
      <c r="P85" s="2"/>
      <c r="Q85" s="2"/>
    </row>
    <row r="86" spans="1:17" x14ac:dyDescent="0.25">
      <c r="A86" s="8">
        <v>79</v>
      </c>
      <c r="B86" s="9" t="s">
        <v>106</v>
      </c>
      <c r="C86" s="31" t="s">
        <v>16</v>
      </c>
      <c r="D86" s="31" t="s">
        <v>16</v>
      </c>
      <c r="E86" s="31" t="s">
        <v>16</v>
      </c>
      <c r="F86" s="31" t="s">
        <v>16</v>
      </c>
      <c r="G86" s="31" t="s">
        <v>16</v>
      </c>
      <c r="H86" s="10">
        <f t="shared" si="7"/>
        <v>5</v>
      </c>
      <c r="I86" s="10">
        <f t="shared" si="8"/>
        <v>0</v>
      </c>
      <c r="J86" s="10">
        <f t="shared" si="9"/>
        <v>0</v>
      </c>
      <c r="K86" s="10">
        <f t="shared" si="13"/>
        <v>0</v>
      </c>
      <c r="L86" s="10">
        <f t="shared" si="10"/>
        <v>0</v>
      </c>
      <c r="M86" s="10">
        <f t="shared" si="11"/>
        <v>0</v>
      </c>
      <c r="N86" s="11">
        <f t="shared" si="12"/>
        <v>0</v>
      </c>
      <c r="O86" s="2"/>
      <c r="P86" s="2"/>
      <c r="Q86" s="2"/>
    </row>
    <row r="87" spans="1:17" x14ac:dyDescent="0.25">
      <c r="A87" s="8">
        <v>80</v>
      </c>
      <c r="B87" s="9" t="s">
        <v>107</v>
      </c>
      <c r="C87" s="31" t="s">
        <v>16</v>
      </c>
      <c r="D87" s="31" t="s">
        <v>16</v>
      </c>
      <c r="E87" s="31" t="s">
        <v>16</v>
      </c>
      <c r="F87" s="31" t="s">
        <v>16</v>
      </c>
      <c r="G87" s="31" t="s">
        <v>16</v>
      </c>
      <c r="H87" s="10">
        <f t="shared" si="7"/>
        <v>5</v>
      </c>
      <c r="I87" s="10">
        <f t="shared" si="8"/>
        <v>0</v>
      </c>
      <c r="J87" s="10">
        <f t="shared" si="9"/>
        <v>0</v>
      </c>
      <c r="K87" s="10">
        <f t="shared" si="13"/>
        <v>0</v>
      </c>
      <c r="L87" s="10">
        <f t="shared" si="10"/>
        <v>0</v>
      </c>
      <c r="M87" s="10">
        <f t="shared" si="11"/>
        <v>0</v>
      </c>
      <c r="N87" s="11">
        <f t="shared" si="12"/>
        <v>0</v>
      </c>
      <c r="O87" s="2"/>
      <c r="P87" s="2"/>
      <c r="Q87" s="2"/>
    </row>
    <row r="88" spans="1:17" x14ac:dyDescent="0.25">
      <c r="A88" s="8">
        <v>81</v>
      </c>
      <c r="B88" s="9" t="s">
        <v>108</v>
      </c>
      <c r="C88" s="31" t="s">
        <v>16</v>
      </c>
      <c r="D88" s="31" t="s">
        <v>16</v>
      </c>
      <c r="E88" s="31" t="s">
        <v>16</v>
      </c>
      <c r="F88" s="31" t="s">
        <v>16</v>
      </c>
      <c r="G88" s="31" t="s">
        <v>16</v>
      </c>
      <c r="H88" s="10">
        <f t="shared" si="7"/>
        <v>5</v>
      </c>
      <c r="I88" s="10">
        <f t="shared" si="8"/>
        <v>0</v>
      </c>
      <c r="J88" s="10">
        <f t="shared" si="9"/>
        <v>0</v>
      </c>
      <c r="K88" s="10">
        <f t="shared" si="13"/>
        <v>0</v>
      </c>
      <c r="L88" s="10">
        <f t="shared" si="10"/>
        <v>0</v>
      </c>
      <c r="M88" s="10">
        <f t="shared" si="11"/>
        <v>0</v>
      </c>
      <c r="N88" s="11">
        <f t="shared" si="12"/>
        <v>0</v>
      </c>
      <c r="O88" s="2"/>
      <c r="P88" s="2"/>
      <c r="Q88" s="2"/>
    </row>
    <row r="89" spans="1:17" x14ac:dyDescent="0.25">
      <c r="A89" s="8">
        <v>82</v>
      </c>
      <c r="B89" s="9" t="s">
        <v>109</v>
      </c>
      <c r="C89" s="31" t="s">
        <v>16</v>
      </c>
      <c r="D89" s="31" t="s">
        <v>16</v>
      </c>
      <c r="E89" s="31" t="s">
        <v>16</v>
      </c>
      <c r="F89" s="31" t="s">
        <v>16</v>
      </c>
      <c r="G89" s="31" t="s">
        <v>16</v>
      </c>
      <c r="H89" s="10">
        <f t="shared" si="7"/>
        <v>5</v>
      </c>
      <c r="I89" s="10">
        <f t="shared" si="8"/>
        <v>0</v>
      </c>
      <c r="J89" s="10">
        <f t="shared" si="9"/>
        <v>0</v>
      </c>
      <c r="K89" s="10">
        <f t="shared" si="13"/>
        <v>0</v>
      </c>
      <c r="L89" s="10">
        <f t="shared" si="10"/>
        <v>0</v>
      </c>
      <c r="M89" s="10">
        <f t="shared" si="11"/>
        <v>0</v>
      </c>
      <c r="N89" s="11">
        <f t="shared" si="12"/>
        <v>0</v>
      </c>
      <c r="O89" s="2"/>
      <c r="P89" s="2"/>
      <c r="Q89" s="2"/>
    </row>
    <row r="90" spans="1:17" x14ac:dyDescent="0.25">
      <c r="A90" s="8">
        <v>83</v>
      </c>
      <c r="B90" s="9" t="s">
        <v>110</v>
      </c>
      <c r="C90" s="31" t="s">
        <v>16</v>
      </c>
      <c r="D90" s="31" t="s">
        <v>16</v>
      </c>
      <c r="E90" s="31" t="s">
        <v>16</v>
      </c>
      <c r="F90" s="31" t="s">
        <v>16</v>
      </c>
      <c r="G90" s="31" t="s">
        <v>16</v>
      </c>
      <c r="H90" s="10">
        <f t="shared" si="7"/>
        <v>5</v>
      </c>
      <c r="I90" s="10">
        <f t="shared" si="8"/>
        <v>0</v>
      </c>
      <c r="J90" s="10">
        <f t="shared" si="9"/>
        <v>0</v>
      </c>
      <c r="K90" s="10">
        <f t="shared" si="13"/>
        <v>0</v>
      </c>
      <c r="L90" s="10">
        <f t="shared" si="10"/>
        <v>0</v>
      </c>
      <c r="M90" s="10">
        <f t="shared" si="11"/>
        <v>0</v>
      </c>
      <c r="N90" s="11">
        <f t="shared" si="12"/>
        <v>0</v>
      </c>
      <c r="O90" s="2"/>
      <c r="P90" s="2"/>
      <c r="Q90" s="2"/>
    </row>
    <row r="91" spans="1:17" x14ac:dyDescent="0.25">
      <c r="A91" s="8">
        <v>84</v>
      </c>
      <c r="B91" s="9" t="s">
        <v>111</v>
      </c>
      <c r="C91" s="31" t="s">
        <v>16</v>
      </c>
      <c r="D91" s="31" t="s">
        <v>16</v>
      </c>
      <c r="E91" s="31" t="s">
        <v>16</v>
      </c>
      <c r="F91" s="31" t="s">
        <v>16</v>
      </c>
      <c r="G91" s="31" t="s">
        <v>16</v>
      </c>
      <c r="H91" s="10">
        <f t="shared" si="7"/>
        <v>5</v>
      </c>
      <c r="I91" s="10">
        <f t="shared" si="8"/>
        <v>0</v>
      </c>
      <c r="J91" s="10">
        <f t="shared" si="9"/>
        <v>0</v>
      </c>
      <c r="K91" s="10">
        <f t="shared" si="13"/>
        <v>0</v>
      </c>
      <c r="L91" s="10">
        <f t="shared" si="10"/>
        <v>0</v>
      </c>
      <c r="M91" s="10">
        <f t="shared" si="11"/>
        <v>0</v>
      </c>
      <c r="N91" s="11">
        <f t="shared" si="12"/>
        <v>0</v>
      </c>
      <c r="O91" s="2"/>
      <c r="P91" s="2"/>
      <c r="Q91" s="2"/>
    </row>
    <row r="92" spans="1:17" x14ac:dyDescent="0.25">
      <c r="A92" s="8">
        <v>85</v>
      </c>
      <c r="B92" s="9" t="s">
        <v>112</v>
      </c>
      <c r="C92" s="31" t="s">
        <v>16</v>
      </c>
      <c r="D92" s="31" t="s">
        <v>16</v>
      </c>
      <c r="E92" s="31" t="s">
        <v>16</v>
      </c>
      <c r="F92" s="31" t="s">
        <v>16</v>
      </c>
      <c r="G92" s="31" t="s">
        <v>16</v>
      </c>
      <c r="H92" s="10">
        <f t="shared" si="7"/>
        <v>5</v>
      </c>
      <c r="I92" s="10">
        <f t="shared" si="8"/>
        <v>0</v>
      </c>
      <c r="J92" s="10">
        <f t="shared" si="9"/>
        <v>0</v>
      </c>
      <c r="K92" s="10">
        <f t="shared" si="13"/>
        <v>0</v>
      </c>
      <c r="L92" s="10">
        <f t="shared" si="10"/>
        <v>0</v>
      </c>
      <c r="M92" s="10">
        <f t="shared" si="11"/>
        <v>0</v>
      </c>
      <c r="N92" s="11">
        <f t="shared" si="12"/>
        <v>0</v>
      </c>
      <c r="O92" s="2"/>
      <c r="P92" s="2"/>
      <c r="Q92" s="2"/>
    </row>
    <row r="93" spans="1:17" x14ac:dyDescent="0.25">
      <c r="A93" s="8">
        <v>86</v>
      </c>
      <c r="B93" s="9" t="s">
        <v>113</v>
      </c>
      <c r="C93" s="31" t="s">
        <v>16</v>
      </c>
      <c r="D93" s="31" t="s">
        <v>16</v>
      </c>
      <c r="E93" s="31" t="s">
        <v>16</v>
      </c>
      <c r="F93" s="31" t="s">
        <v>16</v>
      </c>
      <c r="G93" s="31" t="s">
        <v>16</v>
      </c>
      <c r="H93" s="10">
        <f t="shared" si="7"/>
        <v>5</v>
      </c>
      <c r="I93" s="10">
        <f t="shared" si="8"/>
        <v>0</v>
      </c>
      <c r="J93" s="10">
        <f t="shared" si="9"/>
        <v>0</v>
      </c>
      <c r="K93" s="10">
        <f t="shared" si="13"/>
        <v>0</v>
      </c>
      <c r="L93" s="10">
        <f t="shared" si="10"/>
        <v>0</v>
      </c>
      <c r="M93" s="10">
        <f t="shared" si="11"/>
        <v>0</v>
      </c>
      <c r="N93" s="11">
        <f t="shared" si="12"/>
        <v>0</v>
      </c>
      <c r="O93" s="2"/>
      <c r="P93" s="2"/>
      <c r="Q93" s="2"/>
    </row>
    <row r="94" spans="1:17" x14ac:dyDescent="0.25">
      <c r="A94" s="8">
        <v>87</v>
      </c>
      <c r="B94" s="9" t="s">
        <v>114</v>
      </c>
      <c r="C94" s="31" t="s">
        <v>16</v>
      </c>
      <c r="D94" s="31" t="s">
        <v>16</v>
      </c>
      <c r="E94" s="31" t="s">
        <v>16</v>
      </c>
      <c r="F94" s="31" t="s">
        <v>16</v>
      </c>
      <c r="G94" s="31" t="s">
        <v>16</v>
      </c>
      <c r="H94" s="10">
        <f t="shared" si="7"/>
        <v>5</v>
      </c>
      <c r="I94" s="10">
        <f t="shared" si="8"/>
        <v>0</v>
      </c>
      <c r="J94" s="10">
        <f t="shared" si="9"/>
        <v>0</v>
      </c>
      <c r="K94" s="10">
        <f t="shared" si="13"/>
        <v>0</v>
      </c>
      <c r="L94" s="10">
        <f t="shared" si="10"/>
        <v>0</v>
      </c>
      <c r="M94" s="10">
        <f t="shared" si="11"/>
        <v>0</v>
      </c>
      <c r="N94" s="11">
        <f t="shared" si="12"/>
        <v>0</v>
      </c>
      <c r="O94" s="2"/>
      <c r="P94" s="2"/>
      <c r="Q94" s="2"/>
    </row>
    <row r="95" spans="1:17" x14ac:dyDescent="0.25">
      <c r="A95" s="8">
        <v>88</v>
      </c>
      <c r="B95" s="9" t="s">
        <v>115</v>
      </c>
      <c r="C95" s="31" t="s">
        <v>16</v>
      </c>
      <c r="D95" s="31" t="s">
        <v>16</v>
      </c>
      <c r="E95" s="31" t="s">
        <v>16</v>
      </c>
      <c r="F95" s="31" t="s">
        <v>16</v>
      </c>
      <c r="G95" s="31" t="s">
        <v>16</v>
      </c>
      <c r="H95" s="10">
        <f t="shared" si="7"/>
        <v>5</v>
      </c>
      <c r="I95" s="10">
        <f t="shared" si="8"/>
        <v>0</v>
      </c>
      <c r="J95" s="10">
        <f t="shared" si="9"/>
        <v>0</v>
      </c>
      <c r="K95" s="10">
        <f t="shared" si="13"/>
        <v>0</v>
      </c>
      <c r="L95" s="10">
        <f t="shared" si="10"/>
        <v>0</v>
      </c>
      <c r="M95" s="10">
        <f t="shared" si="11"/>
        <v>0</v>
      </c>
      <c r="N95" s="11">
        <f t="shared" si="12"/>
        <v>0</v>
      </c>
      <c r="O95" s="2"/>
      <c r="P95" s="2"/>
      <c r="Q95" s="2"/>
    </row>
    <row r="96" spans="1:17" x14ac:dyDescent="0.25">
      <c r="A96" s="8">
        <v>89</v>
      </c>
      <c r="B96" s="9" t="s">
        <v>116</v>
      </c>
      <c r="C96" s="31" t="s">
        <v>16</v>
      </c>
      <c r="D96" s="31" t="s">
        <v>16</v>
      </c>
      <c r="E96" s="31" t="s">
        <v>16</v>
      </c>
      <c r="F96" s="31" t="s">
        <v>16</v>
      </c>
      <c r="G96" s="31" t="s">
        <v>16</v>
      </c>
      <c r="H96" s="10">
        <f t="shared" si="7"/>
        <v>5</v>
      </c>
      <c r="I96" s="10">
        <f t="shared" si="8"/>
        <v>0</v>
      </c>
      <c r="J96" s="10">
        <f t="shared" si="9"/>
        <v>0</v>
      </c>
      <c r="K96" s="10">
        <f t="shared" si="13"/>
        <v>0</v>
      </c>
      <c r="L96" s="10">
        <f t="shared" si="10"/>
        <v>0</v>
      </c>
      <c r="M96" s="10">
        <f t="shared" si="11"/>
        <v>0</v>
      </c>
      <c r="N96" s="11">
        <f t="shared" si="12"/>
        <v>0</v>
      </c>
      <c r="O96" s="2"/>
      <c r="P96" s="2"/>
      <c r="Q96" s="2"/>
    </row>
    <row r="97" spans="1:17" x14ac:dyDescent="0.25">
      <c r="A97" s="8">
        <v>90</v>
      </c>
      <c r="B97" s="9" t="s">
        <v>117</v>
      </c>
      <c r="C97" s="31" t="s">
        <v>16</v>
      </c>
      <c r="D97" s="31" t="s">
        <v>16</v>
      </c>
      <c r="E97" s="31" t="s">
        <v>16</v>
      </c>
      <c r="F97" s="31" t="s">
        <v>16</v>
      </c>
      <c r="G97" s="31" t="s">
        <v>16</v>
      </c>
      <c r="H97" s="10">
        <f t="shared" si="7"/>
        <v>5</v>
      </c>
      <c r="I97" s="10">
        <f t="shared" si="8"/>
        <v>0</v>
      </c>
      <c r="J97" s="10">
        <f t="shared" si="9"/>
        <v>0</v>
      </c>
      <c r="K97" s="10">
        <f t="shared" si="13"/>
        <v>0</v>
      </c>
      <c r="L97" s="10">
        <f t="shared" si="10"/>
        <v>0</v>
      </c>
      <c r="M97" s="10">
        <f t="shared" si="11"/>
        <v>0</v>
      </c>
      <c r="N97" s="11">
        <f t="shared" si="12"/>
        <v>0</v>
      </c>
      <c r="O97" s="2"/>
      <c r="P97" s="2"/>
      <c r="Q97" s="2"/>
    </row>
    <row r="98" spans="1:17" x14ac:dyDescent="0.25">
      <c r="A98" s="8">
        <v>91</v>
      </c>
      <c r="B98" s="9" t="s">
        <v>118</v>
      </c>
      <c r="C98" s="31" t="s">
        <v>16</v>
      </c>
      <c r="D98" s="31" t="s">
        <v>16</v>
      </c>
      <c r="E98" s="31" t="s">
        <v>16</v>
      </c>
      <c r="F98" s="31" t="s">
        <v>16</v>
      </c>
      <c r="G98" s="31" t="s">
        <v>16</v>
      </c>
      <c r="H98" s="10">
        <f t="shared" si="7"/>
        <v>5</v>
      </c>
      <c r="I98" s="10">
        <f t="shared" si="8"/>
        <v>0</v>
      </c>
      <c r="J98" s="10">
        <f t="shared" si="9"/>
        <v>0</v>
      </c>
      <c r="K98" s="10">
        <f t="shared" si="13"/>
        <v>0</v>
      </c>
      <c r="L98" s="10">
        <f t="shared" si="10"/>
        <v>0</v>
      </c>
      <c r="M98" s="10">
        <f t="shared" si="11"/>
        <v>0</v>
      </c>
      <c r="N98" s="11">
        <f t="shared" si="12"/>
        <v>0</v>
      </c>
      <c r="O98" s="2"/>
      <c r="P98" s="2"/>
      <c r="Q98" s="2"/>
    </row>
    <row r="99" spans="1:17" x14ac:dyDescent="0.25">
      <c r="A99" s="8">
        <v>92</v>
      </c>
      <c r="B99" s="9" t="s">
        <v>119</v>
      </c>
      <c r="C99" s="31" t="s">
        <v>16</v>
      </c>
      <c r="D99" s="31" t="s">
        <v>16</v>
      </c>
      <c r="E99" s="31" t="s">
        <v>16</v>
      </c>
      <c r="F99" s="31" t="s">
        <v>16</v>
      </c>
      <c r="G99" s="31" t="s">
        <v>16</v>
      </c>
      <c r="H99" s="10">
        <f t="shared" si="7"/>
        <v>5</v>
      </c>
      <c r="I99" s="10">
        <f t="shared" si="8"/>
        <v>0</v>
      </c>
      <c r="J99" s="10">
        <f t="shared" si="9"/>
        <v>0</v>
      </c>
      <c r="K99" s="10">
        <f t="shared" si="13"/>
        <v>0</v>
      </c>
      <c r="L99" s="10">
        <f t="shared" si="10"/>
        <v>0</v>
      </c>
      <c r="M99" s="10">
        <f t="shared" si="11"/>
        <v>0</v>
      </c>
      <c r="N99" s="11">
        <f t="shared" si="12"/>
        <v>0</v>
      </c>
      <c r="O99" s="2"/>
      <c r="P99" s="2"/>
      <c r="Q99" s="2"/>
    </row>
    <row r="100" spans="1:17" x14ac:dyDescent="0.25">
      <c r="A100" s="8">
        <v>93</v>
      </c>
      <c r="B100" s="9" t="s">
        <v>120</v>
      </c>
      <c r="C100" s="31" t="s">
        <v>16</v>
      </c>
      <c r="D100" s="31" t="s">
        <v>16</v>
      </c>
      <c r="E100" s="31" t="s">
        <v>16</v>
      </c>
      <c r="F100" s="31" t="s">
        <v>16</v>
      </c>
      <c r="G100" s="31" t="s">
        <v>16</v>
      </c>
      <c r="H100" s="10">
        <f t="shared" si="7"/>
        <v>5</v>
      </c>
      <c r="I100" s="10">
        <f t="shared" si="8"/>
        <v>0</v>
      </c>
      <c r="J100" s="10">
        <f t="shared" si="9"/>
        <v>0</v>
      </c>
      <c r="K100" s="10">
        <f t="shared" si="13"/>
        <v>0</v>
      </c>
      <c r="L100" s="10">
        <f t="shared" si="10"/>
        <v>0</v>
      </c>
      <c r="M100" s="10">
        <f t="shared" si="11"/>
        <v>0</v>
      </c>
      <c r="N100" s="11">
        <f t="shared" si="12"/>
        <v>0</v>
      </c>
      <c r="O100" s="2"/>
      <c r="P100" s="2"/>
      <c r="Q100" s="2"/>
    </row>
    <row r="101" spans="1:17" x14ac:dyDescent="0.25">
      <c r="A101" s="8">
        <v>94</v>
      </c>
      <c r="B101" s="9" t="s">
        <v>121</v>
      </c>
      <c r="C101" s="31" t="s">
        <v>16</v>
      </c>
      <c r="D101" s="31" t="s">
        <v>16</v>
      </c>
      <c r="E101" s="31" t="s">
        <v>16</v>
      </c>
      <c r="F101" s="31" t="s">
        <v>16</v>
      </c>
      <c r="G101" s="31" t="s">
        <v>16</v>
      </c>
      <c r="H101" s="10">
        <f t="shared" si="7"/>
        <v>5</v>
      </c>
      <c r="I101" s="10">
        <f t="shared" si="8"/>
        <v>0</v>
      </c>
      <c r="J101" s="10">
        <f t="shared" si="9"/>
        <v>0</v>
      </c>
      <c r="K101" s="10">
        <f t="shared" si="13"/>
        <v>0</v>
      </c>
      <c r="L101" s="10">
        <f t="shared" si="10"/>
        <v>0</v>
      </c>
      <c r="M101" s="10">
        <f t="shared" si="11"/>
        <v>0</v>
      </c>
      <c r="N101" s="11">
        <f t="shared" si="12"/>
        <v>0</v>
      </c>
      <c r="O101" s="2"/>
      <c r="P101" s="2"/>
      <c r="Q101" s="2"/>
    </row>
    <row r="102" spans="1:17" x14ac:dyDescent="0.25">
      <c r="A102" s="8">
        <v>95</v>
      </c>
      <c r="B102" s="9" t="s">
        <v>122</v>
      </c>
      <c r="C102" s="31" t="s">
        <v>16</v>
      </c>
      <c r="D102" s="31" t="s">
        <v>16</v>
      </c>
      <c r="E102" s="31" t="s">
        <v>16</v>
      </c>
      <c r="F102" s="31" t="s">
        <v>16</v>
      </c>
      <c r="G102" s="31" t="s">
        <v>16</v>
      </c>
      <c r="H102" s="10">
        <f t="shared" si="7"/>
        <v>5</v>
      </c>
      <c r="I102" s="10">
        <f t="shared" si="8"/>
        <v>0</v>
      </c>
      <c r="J102" s="10">
        <f t="shared" si="9"/>
        <v>0</v>
      </c>
      <c r="K102" s="10">
        <f t="shared" si="13"/>
        <v>0</v>
      </c>
      <c r="L102" s="10">
        <f t="shared" si="10"/>
        <v>0</v>
      </c>
      <c r="M102" s="10">
        <f t="shared" si="11"/>
        <v>0</v>
      </c>
      <c r="N102" s="11">
        <f t="shared" si="12"/>
        <v>0</v>
      </c>
      <c r="O102" s="2"/>
      <c r="P102" s="2"/>
      <c r="Q102" s="2"/>
    </row>
    <row r="103" spans="1:17" x14ac:dyDescent="0.25">
      <c r="A103" s="8">
        <v>96</v>
      </c>
      <c r="B103" s="9" t="s">
        <v>123</v>
      </c>
      <c r="C103" s="31" t="s">
        <v>16</v>
      </c>
      <c r="D103" s="31" t="s">
        <v>16</v>
      </c>
      <c r="E103" s="31" t="s">
        <v>21</v>
      </c>
      <c r="F103" s="31" t="s">
        <v>16</v>
      </c>
      <c r="G103" s="31" t="s">
        <v>16</v>
      </c>
      <c r="H103" s="10">
        <f t="shared" si="7"/>
        <v>4</v>
      </c>
      <c r="I103" s="10">
        <f t="shared" si="8"/>
        <v>0</v>
      </c>
      <c r="J103" s="10">
        <f t="shared" si="9"/>
        <v>0</v>
      </c>
      <c r="K103" s="10">
        <f t="shared" si="13"/>
        <v>0</v>
      </c>
      <c r="L103" s="10">
        <f t="shared" si="10"/>
        <v>0</v>
      </c>
      <c r="M103" s="10">
        <f t="shared" si="11"/>
        <v>1</v>
      </c>
      <c r="N103" s="11">
        <f t="shared" si="12"/>
        <v>1</v>
      </c>
      <c r="O103" s="2"/>
      <c r="P103" s="2"/>
      <c r="Q103" s="2"/>
    </row>
    <row r="104" spans="1:17" x14ac:dyDescent="0.25">
      <c r="A104" s="8">
        <v>97</v>
      </c>
      <c r="B104" s="9" t="s">
        <v>124</v>
      </c>
      <c r="C104" s="31" t="s">
        <v>16</v>
      </c>
      <c r="D104" s="31" t="s">
        <v>16</v>
      </c>
      <c r="E104" s="31" t="s">
        <v>16</v>
      </c>
      <c r="F104" s="31" t="s">
        <v>16</v>
      </c>
      <c r="G104" s="31" t="s">
        <v>16</v>
      </c>
      <c r="H104" s="10">
        <f t="shared" si="7"/>
        <v>5</v>
      </c>
      <c r="I104" s="10">
        <f t="shared" si="8"/>
        <v>0</v>
      </c>
      <c r="J104" s="10">
        <f t="shared" si="9"/>
        <v>0</v>
      </c>
      <c r="K104" s="10">
        <f t="shared" si="13"/>
        <v>0</v>
      </c>
      <c r="L104" s="10">
        <f t="shared" si="10"/>
        <v>0</v>
      </c>
      <c r="M104" s="10">
        <f t="shared" si="11"/>
        <v>0</v>
      </c>
      <c r="N104" s="11">
        <f t="shared" si="12"/>
        <v>0</v>
      </c>
      <c r="O104" s="2"/>
      <c r="P104" s="2"/>
      <c r="Q104" s="2"/>
    </row>
    <row r="105" spans="1:17" x14ac:dyDescent="0.25">
      <c r="A105" s="8">
        <v>98</v>
      </c>
      <c r="B105" s="9" t="s">
        <v>125</v>
      </c>
      <c r="C105" s="31" t="s">
        <v>16</v>
      </c>
      <c r="D105" s="31" t="s">
        <v>16</v>
      </c>
      <c r="E105" s="31" t="s">
        <v>16</v>
      </c>
      <c r="F105" s="31" t="s">
        <v>16</v>
      </c>
      <c r="G105" s="31" t="s">
        <v>16</v>
      </c>
      <c r="H105" s="10">
        <f t="shared" si="7"/>
        <v>5</v>
      </c>
      <c r="I105" s="10">
        <f t="shared" si="8"/>
        <v>0</v>
      </c>
      <c r="J105" s="10">
        <f t="shared" si="9"/>
        <v>0</v>
      </c>
      <c r="K105" s="10">
        <f t="shared" si="13"/>
        <v>0</v>
      </c>
      <c r="L105" s="10">
        <f t="shared" si="10"/>
        <v>0</v>
      </c>
      <c r="M105" s="10">
        <f t="shared" si="11"/>
        <v>0</v>
      </c>
      <c r="N105" s="11">
        <f t="shared" si="12"/>
        <v>0</v>
      </c>
      <c r="O105" s="2"/>
      <c r="P105" s="2"/>
      <c r="Q105" s="2"/>
    </row>
    <row r="106" spans="1:17" x14ac:dyDescent="0.25">
      <c r="A106" s="8">
        <v>99</v>
      </c>
      <c r="B106" s="9" t="s">
        <v>126</v>
      </c>
      <c r="C106" s="31" t="s">
        <v>16</v>
      </c>
      <c r="D106" s="31" t="s">
        <v>16</v>
      </c>
      <c r="E106" s="31" t="s">
        <v>16</v>
      </c>
      <c r="F106" s="31" t="s">
        <v>16</v>
      </c>
      <c r="G106" s="31" t="s">
        <v>16</v>
      </c>
      <c r="H106" s="10">
        <f t="shared" si="7"/>
        <v>5</v>
      </c>
      <c r="I106" s="10">
        <f t="shared" si="8"/>
        <v>0</v>
      </c>
      <c r="J106" s="10">
        <f t="shared" si="9"/>
        <v>0</v>
      </c>
      <c r="K106" s="10">
        <f t="shared" si="13"/>
        <v>0</v>
      </c>
      <c r="L106" s="10">
        <f t="shared" si="10"/>
        <v>0</v>
      </c>
      <c r="M106" s="10">
        <f t="shared" si="11"/>
        <v>0</v>
      </c>
      <c r="N106" s="11">
        <f t="shared" si="12"/>
        <v>0</v>
      </c>
      <c r="O106" s="2"/>
      <c r="P106" s="2"/>
      <c r="Q106" s="2"/>
    </row>
    <row r="107" spans="1:17" x14ac:dyDescent="0.25">
      <c r="A107" s="8">
        <v>100</v>
      </c>
      <c r="B107" s="9" t="s">
        <v>127</v>
      </c>
      <c r="C107" s="31" t="s">
        <v>16</v>
      </c>
      <c r="D107" s="31" t="s">
        <v>16</v>
      </c>
      <c r="E107" s="31" t="s">
        <v>16</v>
      </c>
      <c r="F107" s="31" t="s">
        <v>16</v>
      </c>
      <c r="G107" s="31" t="s">
        <v>16</v>
      </c>
      <c r="H107" s="10">
        <f t="shared" si="7"/>
        <v>5</v>
      </c>
      <c r="I107" s="10">
        <f t="shared" si="8"/>
        <v>0</v>
      </c>
      <c r="J107" s="10">
        <f t="shared" si="9"/>
        <v>0</v>
      </c>
      <c r="K107" s="10">
        <f t="shared" si="13"/>
        <v>0</v>
      </c>
      <c r="L107" s="10">
        <f t="shared" si="10"/>
        <v>0</v>
      </c>
      <c r="M107" s="10">
        <f t="shared" si="11"/>
        <v>0</v>
      </c>
      <c r="N107" s="11">
        <f t="shared" si="12"/>
        <v>0</v>
      </c>
      <c r="O107" s="2"/>
      <c r="P107" s="2"/>
      <c r="Q107" s="2"/>
    </row>
    <row r="108" spans="1:17" x14ac:dyDescent="0.25">
      <c r="A108" s="8">
        <v>101</v>
      </c>
      <c r="B108" s="9" t="s">
        <v>128</v>
      </c>
      <c r="C108" s="31" t="s">
        <v>16</v>
      </c>
      <c r="D108" s="31" t="s">
        <v>16</v>
      </c>
      <c r="E108" s="31" t="s">
        <v>16</v>
      </c>
      <c r="F108" s="31" t="s">
        <v>16</v>
      </c>
      <c r="G108" s="31" t="s">
        <v>16</v>
      </c>
      <c r="H108" s="10">
        <f t="shared" si="7"/>
        <v>5</v>
      </c>
      <c r="I108" s="10">
        <f t="shared" si="8"/>
        <v>0</v>
      </c>
      <c r="J108" s="10">
        <f t="shared" si="9"/>
        <v>0</v>
      </c>
      <c r="K108" s="10">
        <f t="shared" si="13"/>
        <v>0</v>
      </c>
      <c r="L108" s="10">
        <f>COUNTIF(C108:G108,"I")</f>
        <v>0</v>
      </c>
      <c r="M108" s="10">
        <f t="shared" si="11"/>
        <v>0</v>
      </c>
      <c r="N108" s="11">
        <f t="shared" si="12"/>
        <v>0</v>
      </c>
      <c r="O108" s="2"/>
      <c r="P108" s="2"/>
      <c r="Q108" s="2"/>
    </row>
    <row r="109" spans="1:17" x14ac:dyDescent="0.25">
      <c r="A109" s="8">
        <v>102</v>
      </c>
      <c r="B109" s="9" t="s">
        <v>129</v>
      </c>
      <c r="C109" s="31" t="s">
        <v>16</v>
      </c>
      <c r="D109" s="31" t="s">
        <v>16</v>
      </c>
      <c r="E109" s="31" t="s">
        <v>16</v>
      </c>
      <c r="F109" s="31" t="s">
        <v>16</v>
      </c>
      <c r="G109" s="31" t="s">
        <v>16</v>
      </c>
      <c r="H109" s="10">
        <f t="shared" si="7"/>
        <v>5</v>
      </c>
      <c r="I109" s="10">
        <f t="shared" si="8"/>
        <v>0</v>
      </c>
      <c r="J109" s="10">
        <f t="shared" si="9"/>
        <v>0</v>
      </c>
      <c r="K109" s="10">
        <f t="shared" si="13"/>
        <v>0</v>
      </c>
      <c r="L109" s="10">
        <f t="shared" si="10"/>
        <v>0</v>
      </c>
      <c r="M109" s="10">
        <f t="shared" si="11"/>
        <v>0</v>
      </c>
      <c r="N109" s="11">
        <f t="shared" si="12"/>
        <v>0</v>
      </c>
      <c r="O109" s="2"/>
      <c r="P109" s="2"/>
      <c r="Q109" s="2"/>
    </row>
    <row r="110" spans="1:17" x14ac:dyDescent="0.25">
      <c r="A110" s="8">
        <v>103</v>
      </c>
      <c r="B110" s="9" t="s">
        <v>130</v>
      </c>
      <c r="C110" s="31" t="s">
        <v>16</v>
      </c>
      <c r="D110" s="31" t="s">
        <v>16</v>
      </c>
      <c r="E110" s="31" t="s">
        <v>16</v>
      </c>
      <c r="F110" s="31" t="s">
        <v>16</v>
      </c>
      <c r="G110" s="31" t="s">
        <v>16</v>
      </c>
      <c r="H110" s="10">
        <f t="shared" si="7"/>
        <v>5</v>
      </c>
      <c r="I110" s="10">
        <f t="shared" si="8"/>
        <v>0</v>
      </c>
      <c r="J110" s="10">
        <f t="shared" si="9"/>
        <v>0</v>
      </c>
      <c r="K110" s="10">
        <f t="shared" si="13"/>
        <v>0</v>
      </c>
      <c r="L110" s="10">
        <f t="shared" si="10"/>
        <v>0</v>
      </c>
      <c r="M110" s="10">
        <f t="shared" si="11"/>
        <v>0</v>
      </c>
      <c r="N110" s="11">
        <f t="shared" si="12"/>
        <v>0</v>
      </c>
      <c r="O110" s="2"/>
      <c r="P110" s="2"/>
      <c r="Q110" s="2"/>
    </row>
    <row r="111" spans="1:17" x14ac:dyDescent="0.25">
      <c r="A111" s="8">
        <v>104</v>
      </c>
      <c r="B111" s="9" t="s">
        <v>131</v>
      </c>
      <c r="C111" s="31" t="s">
        <v>21</v>
      </c>
      <c r="D111" s="31" t="s">
        <v>16</v>
      </c>
      <c r="E111" s="31" t="s">
        <v>16</v>
      </c>
      <c r="F111" s="31" t="s">
        <v>16</v>
      </c>
      <c r="G111" s="31" t="s">
        <v>16</v>
      </c>
      <c r="H111" s="10">
        <f t="shared" si="7"/>
        <v>4</v>
      </c>
      <c r="I111" s="10">
        <f t="shared" si="8"/>
        <v>0</v>
      </c>
      <c r="J111" s="10">
        <f t="shared" si="9"/>
        <v>0</v>
      </c>
      <c r="K111" s="10">
        <f t="shared" si="13"/>
        <v>0</v>
      </c>
      <c r="L111" s="10">
        <f t="shared" si="10"/>
        <v>0</v>
      </c>
      <c r="M111" s="10">
        <f t="shared" si="11"/>
        <v>1</v>
      </c>
      <c r="N111" s="11">
        <f t="shared" si="12"/>
        <v>1</v>
      </c>
      <c r="O111" s="2"/>
      <c r="P111" s="2"/>
      <c r="Q111" s="2"/>
    </row>
    <row r="112" spans="1:17" x14ac:dyDescent="0.25">
      <c r="A112" s="8">
        <v>105</v>
      </c>
      <c r="B112" s="9" t="s">
        <v>132</v>
      </c>
      <c r="C112" s="31" t="s">
        <v>16</v>
      </c>
      <c r="D112" s="31" t="s">
        <v>16</v>
      </c>
      <c r="E112" s="31" t="s">
        <v>16</v>
      </c>
      <c r="F112" s="31" t="s">
        <v>16</v>
      </c>
      <c r="G112" s="31" t="s">
        <v>16</v>
      </c>
      <c r="H112" s="10">
        <f t="shared" si="7"/>
        <v>5</v>
      </c>
      <c r="I112" s="10">
        <f t="shared" si="8"/>
        <v>0</v>
      </c>
      <c r="J112" s="10">
        <f t="shared" si="9"/>
        <v>0</v>
      </c>
      <c r="K112" s="10">
        <f t="shared" si="13"/>
        <v>0</v>
      </c>
      <c r="L112" s="10">
        <f t="shared" si="10"/>
        <v>0</v>
      </c>
      <c r="M112" s="10">
        <f t="shared" si="11"/>
        <v>0</v>
      </c>
      <c r="N112" s="11">
        <f t="shared" si="12"/>
        <v>0</v>
      </c>
      <c r="O112" s="2"/>
      <c r="P112" s="2"/>
      <c r="Q112" s="2"/>
    </row>
  </sheetData>
  <mergeCells count="6">
    <mergeCell ref="P6:Q7"/>
    <mergeCell ref="A6:A7"/>
    <mergeCell ref="B6:B7"/>
    <mergeCell ref="C6:G6"/>
    <mergeCell ref="H6:M6"/>
    <mergeCell ref="N6:N7"/>
  </mergeCells>
  <conditionalFormatting sqref="C13:G13 C43:G43 C16:G16 C49:G49 D61 D8:G12">
    <cfRule type="cellIs" dxfId="200" priority="199" operator="equal">
      <formula>"A"</formula>
    </cfRule>
    <cfRule type="cellIs" dxfId="199" priority="200" operator="equal">
      <formula>"S"</formula>
    </cfRule>
    <cfRule type="cellIs" dxfId="198" priority="201" operator="equal">
      <formula>"S"</formula>
    </cfRule>
  </conditionalFormatting>
  <conditionalFormatting sqref="C17:G42">
    <cfRule type="cellIs" dxfId="170" priority="118" operator="equal">
      <formula>"A"</formula>
    </cfRule>
    <cfRule type="cellIs" dxfId="169" priority="119" operator="equal">
      <formula>"S"</formula>
    </cfRule>
    <cfRule type="cellIs" dxfId="168" priority="120" operator="equal">
      <formula>"S"</formula>
    </cfRule>
  </conditionalFormatting>
  <conditionalFormatting sqref="C44:G48">
    <cfRule type="cellIs" dxfId="146" priority="85" operator="equal">
      <formula>"A"</formula>
    </cfRule>
    <cfRule type="cellIs" dxfId="145" priority="86" operator="equal">
      <formula>"S"</formula>
    </cfRule>
    <cfRule type="cellIs" dxfId="144" priority="87" operator="equal">
      <formula>"S"</formula>
    </cfRule>
  </conditionalFormatting>
  <conditionalFormatting sqref="F77">
    <cfRule type="cellIs" dxfId="116" priority="160" operator="equal">
      <formula>"A"</formula>
    </cfRule>
    <cfRule type="cellIs" dxfId="115" priority="161" operator="equal">
      <formula>"S"</formula>
    </cfRule>
    <cfRule type="cellIs" dxfId="114" priority="162" operator="equal">
      <formula>"S"</formula>
    </cfRule>
  </conditionalFormatting>
  <conditionalFormatting sqref="C14:G15">
    <cfRule type="cellIs" dxfId="80" priority="124" operator="equal">
      <formula>"A"</formula>
    </cfRule>
    <cfRule type="cellIs" dxfId="79" priority="125" operator="equal">
      <formula>"S"</formula>
    </cfRule>
    <cfRule type="cellIs" dxfId="78" priority="126" operator="equal">
      <formula>"S"</formula>
    </cfRule>
  </conditionalFormatting>
  <conditionalFormatting sqref="E103 D111:G111">
    <cfRule type="cellIs" dxfId="62" priority="64" operator="equal">
      <formula>"A"</formula>
    </cfRule>
    <cfRule type="cellIs" dxfId="61" priority="65" operator="equal">
      <formula>"S"</formula>
    </cfRule>
    <cfRule type="cellIs" dxfId="60" priority="66" operator="equal">
      <formula>"S"</formula>
    </cfRule>
  </conditionalFormatting>
  <conditionalFormatting sqref="C111:C112 D112:G112">
    <cfRule type="cellIs" dxfId="59" priority="61" operator="equal">
      <formula>"A"</formula>
    </cfRule>
    <cfRule type="cellIs" dxfId="58" priority="62" operator="equal">
      <formula>"S"</formula>
    </cfRule>
    <cfRule type="cellIs" dxfId="57" priority="63" operator="equal">
      <formula>"S"</formula>
    </cfRule>
  </conditionalFormatting>
  <conditionalFormatting sqref="D110:G110 C50:G60 E61:G61 D62:G76 D77:E77 G77 C61:C110 D78:G102 D103:D109 E104:G109 F103:G103">
    <cfRule type="cellIs" dxfId="53" priority="52" operator="equal">
      <formula>"A"</formula>
    </cfRule>
    <cfRule type="cellIs" dxfId="52" priority="53" operator="equal">
      <formula>"S"</formula>
    </cfRule>
    <cfRule type="cellIs" dxfId="51" priority="54" operator="equal">
      <formula>"S"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Sheet1</vt:lpstr>
      <vt:lpstr>feb ke 1</vt:lpstr>
      <vt:lpstr>feb ke 2</vt:lpstr>
      <vt:lpstr>feb ke 3</vt:lpstr>
      <vt:lpstr>feb ke 4</vt:lpstr>
      <vt:lpstr>mar ke 1</vt:lpstr>
      <vt:lpstr>mar ke  (2)</vt:lpstr>
      <vt:lpstr>mar ke  (3)</vt:lpstr>
      <vt:lpstr>mar ke (4)</vt:lpstr>
      <vt:lpstr>mar ke (5)</vt:lpstr>
      <vt:lpstr>April (1)</vt:lpstr>
      <vt:lpstr>April (2)</vt:lpstr>
      <vt:lpstr>April (3)</vt:lpstr>
      <vt:lpstr>April (4)</vt:lpstr>
      <vt:lpstr>MEI (1)</vt:lpstr>
      <vt:lpstr>MEI (2)</vt:lpstr>
      <vt:lpstr>MEI (3)</vt:lpstr>
      <vt:lpstr>MEI (4)</vt:lpstr>
      <vt:lpstr>JUN (1)</vt:lpstr>
      <vt:lpstr>JUN (2)</vt:lpstr>
      <vt:lpstr>JUN (3)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</dc:creator>
  <cp:lastModifiedBy>A c e r</cp:lastModifiedBy>
  <dcterms:created xsi:type="dcterms:W3CDTF">2022-01-28T00:43:43Z</dcterms:created>
  <dcterms:modified xsi:type="dcterms:W3CDTF">2022-06-21T03:00:08Z</dcterms:modified>
</cp:coreProperties>
</file>